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2_стоимости ПС Пионерская\ПС Пионерская\"/>
    </mc:Choice>
  </mc:AlternateContent>
  <xr:revisionPtr revIDLastSave="0" documentId="13_ncr:1_{59523D16-B4B3-4107-A8A5-DAC64B1C8E80}" xr6:coauthVersionLast="47" xr6:coauthVersionMax="47" xr10:uidLastSave="{00000000-0000-0000-0000-000000000000}"/>
  <bookViews>
    <workbookView xWindow="1050" yWindow="-120" windowWidth="27870" windowHeight="16440" tabRatio="823" activeTab="2" xr2:uid="{00000000-000D-0000-FFFF-FFFF00000000}"/>
  </bookViews>
  <sheets>
    <sheet name="в прогнозных ценах" sheetId="8" r:id="rId1"/>
    <sheet name="источники ЦИ" sheetId="11" r:id="rId2"/>
    <sheet name="Коньюктурный анализ" sheetId="14" r:id="rId3"/>
    <sheet name="Цена оборудования по ТКП" sheetId="12" r:id="rId4"/>
    <sheet name="Сводка Пионерская_4 кв 2023" sheetId="6" r:id="rId5"/>
    <sheet name="смета ПИР" sheetId="9" r:id="rId6"/>
    <sheet name="Сводка Пионерская_базовые цены" sheetId="7" r:id="rId7"/>
    <sheet name="перечень оборудования" sheetId="13" r:id="rId8"/>
  </sheets>
  <calcPr calcId="181029"/>
</workbook>
</file>

<file path=xl/calcChain.xml><?xml version="1.0" encoding="utf-8"?>
<calcChain xmlns="http://schemas.openxmlformats.org/spreadsheetml/2006/main">
  <c r="F17" i="14" l="1"/>
  <c r="G17" i="8" l="1"/>
  <c r="E17" i="8" l="1"/>
  <c r="E18" i="8"/>
  <c r="G13" i="12"/>
  <c r="I19" i="8"/>
  <c r="D18" i="8"/>
  <c r="F17" i="8"/>
  <c r="F18" i="8" s="1"/>
  <c r="H11" i="8" l="1"/>
  <c r="I11" i="8" s="1"/>
  <c r="L8" i="8"/>
  <c r="M8" i="8" s="1"/>
  <c r="B7" i="14" l="1"/>
  <c r="B8" i="14" s="1"/>
  <c r="B9" i="14" s="1"/>
  <c r="B10" i="14" s="1"/>
  <c r="B11" i="14" s="1"/>
  <c r="B12" i="14" s="1"/>
  <c r="B13" i="14" s="1"/>
  <c r="B14" i="14" s="1"/>
  <c r="B15" i="14" s="1"/>
  <c r="B16" i="14" s="1"/>
  <c r="G18" i="8"/>
  <c r="H18" i="8" s="1"/>
  <c r="D10" i="8"/>
  <c r="H10" i="8" l="1"/>
  <c r="I10" i="8" s="1"/>
  <c r="I18" i="8"/>
  <c r="I22" i="8" s="1"/>
  <c r="F20" i="8"/>
  <c r="H19" i="8" l="1"/>
  <c r="D20" i="8"/>
  <c r="H22" i="9"/>
  <c r="H28" i="9" s="1"/>
  <c r="H29" i="9" s="1"/>
  <c r="H16" i="9"/>
  <c r="G31" i="9" s="1"/>
  <c r="H33" i="9" l="1"/>
  <c r="H32" i="9"/>
  <c r="H26" i="9"/>
  <c r="H27" i="9" s="1"/>
  <c r="E20" i="8" l="1"/>
  <c r="G20" i="8"/>
  <c r="E18" i="6"/>
  <c r="D31" i="6"/>
  <c r="E31" i="6"/>
  <c r="G31" i="6"/>
  <c r="G29" i="7"/>
  <c r="H20" i="8" l="1"/>
  <c r="I20" i="8" s="1"/>
  <c r="H17" i="8"/>
  <c r="H9" i="8"/>
  <c r="I9" i="8" s="1"/>
  <c r="H8" i="8"/>
  <c r="I8" i="8" s="1"/>
  <c r="D17" i="6"/>
  <c r="E17" i="6"/>
  <c r="F17" i="6"/>
  <c r="F18" i="6" s="1"/>
  <c r="G17" i="6"/>
  <c r="D17" i="7"/>
  <c r="E17" i="7"/>
  <c r="F17" i="7"/>
  <c r="G17" i="7"/>
  <c r="G30" i="7" l="1"/>
  <c r="F30" i="7"/>
  <c r="E30" i="7"/>
  <c r="D30" i="7"/>
  <c r="H29" i="7"/>
  <c r="G26" i="7"/>
  <c r="F26" i="7"/>
  <c r="H24" i="7"/>
  <c r="F21" i="7"/>
  <c r="G18" i="7"/>
  <c r="F18" i="7"/>
  <c r="E18" i="7"/>
  <c r="D18" i="7"/>
  <c r="H16" i="7"/>
  <c r="H17" i="7" l="1"/>
  <c r="H18" i="7" s="1"/>
  <c r="H30" i="7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E25" i="7" l="1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20" i="6"/>
  <c r="E30" i="6"/>
  <c r="D30" i="6"/>
  <c r="F21" i="6"/>
  <c r="G18" i="6"/>
  <c r="D26" i="7" l="1"/>
  <c r="D27" i="7" s="1"/>
  <c r="D31" i="7" s="1"/>
  <c r="H25" i="7"/>
  <c r="H26" i="7" s="1"/>
  <c r="H27" i="7" s="1"/>
  <c r="H31" i="7" s="1"/>
  <c r="H30" i="6"/>
  <c r="E21" i="6"/>
  <c r="E22" i="6" s="1"/>
  <c r="E25" i="6" s="1"/>
  <c r="E26" i="6" s="1"/>
  <c r="F22" i="6"/>
  <c r="F27" i="6" s="1"/>
  <c r="F31" i="6" s="1"/>
  <c r="D18" i="6"/>
  <c r="D20" i="6" s="1"/>
  <c r="G20" i="6"/>
  <c r="G21" i="6" s="1"/>
  <c r="G22" i="6" s="1"/>
  <c r="G27" i="6" s="1"/>
  <c r="G32" i="6" s="1"/>
  <c r="G33" i="6" s="1"/>
  <c r="H16" i="6"/>
  <c r="H17" i="6" s="1"/>
  <c r="H18" i="6" s="1"/>
  <c r="F32" i="6" l="1"/>
  <c r="F33" i="6" s="1"/>
  <c r="E27" i="6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D27" i="6"/>
  <c r="H31" i="6" l="1"/>
  <c r="H32" i="6" s="1"/>
  <c r="H33" i="6" s="1"/>
  <c r="D32" i="6"/>
  <c r="D33" i="6" s="1"/>
</calcChain>
</file>

<file path=xl/sharedStrings.xml><?xml version="1.0" encoding="utf-8"?>
<sst xmlns="http://schemas.openxmlformats.org/spreadsheetml/2006/main" count="346" uniqueCount="209">
  <si>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</si>
  <si>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</si>
  <si>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</si>
  <si>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</si>
  <si>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</si>
  <si>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</si>
  <si>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</si>
  <si>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</si>
  <si>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</si>
  <si>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</si>
  <si>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</si>
  <si>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</si>
  <si>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</si>
  <si>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</si>
  <si>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</si>
  <si>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</si>
  <si>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</si>
  <si>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</si>
  <si>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</si>
  <si>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</si>
  <si>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</si>
  <si>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</si>
  <si>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</si>
  <si>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</si>
  <si>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</si>
  <si>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</si>
  <si>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</si>
  <si>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</si>
  <si>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</si>
  <si>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</si>
  <si>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</si>
  <si>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</si>
  <si>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</si>
  <si>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</si>
  <si>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</si>
  <si>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</si>
  <si>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</si>
  <si>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</si>
  <si>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</si>
  <si>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</si>
  <si>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</si>
  <si>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</si>
  <si>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</si>
  <si>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и рабочей документации </t>
  </si>
  <si>
    <t>Реконструкция ПС 110 кВ Пионерская</t>
  </si>
  <si>
    <t>Глава 2. Реконструкция ПС 110 кВ Пионерская</t>
  </si>
  <si>
    <t>№ п/п</t>
  </si>
  <si>
    <t>Показатель</t>
  </si>
  <si>
    <t>Формула подсчёта</t>
  </si>
  <si>
    <t>Примечание</t>
  </si>
  <si>
    <t>ПИР</t>
  </si>
  <si>
    <t>СМР</t>
  </si>
  <si>
    <t>Оборуд.</t>
  </si>
  <si>
    <t xml:space="preserve">Прочие </t>
  </si>
  <si>
    <t>Итого без НДС, рублей</t>
  </si>
  <si>
    <t>УСР</t>
  </si>
  <si>
    <t>Сметная стоимость в базовых ценах 2001г</t>
  </si>
  <si>
    <t>Финансирование мероприятий инвестиционного проекта в ценах утвержденного сметного расчета</t>
  </si>
  <si>
    <t>с учетом аванса</t>
  </si>
  <si>
    <t>Сметная стоимость в прогнозных ценах</t>
  </si>
  <si>
    <t>Оценка полной стоимости инвестиционного проекта в прогнозных ценах соответствующих лет, млн. руб.</t>
  </si>
  <si>
    <t>Модернизация устройств релейных защит и автоматики (РЗА) ПС 110 "Пионерская"</t>
  </si>
  <si>
    <t>О 24-02</t>
  </si>
  <si>
    <t>Сметная стоимость в ценах 
4 кв. 2023</t>
  </si>
  <si>
    <t>2018 год</t>
  </si>
  <si>
    <t>2019 год</t>
  </si>
  <si>
    <t>2020 год</t>
  </si>
  <si>
    <t>2021 год</t>
  </si>
  <si>
    <t>2022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</si>
  <si>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</si>
  <si>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2024 год и на плановый период 2025 и 2026 годов</t>
  </si>
  <si>
    <t>Минэкономразвития России 22 сентября 2023 г</t>
  </si>
  <si>
    <t>СМЕТА № 1</t>
  </si>
  <si>
    <t>на проектные работы</t>
  </si>
  <si>
    <t xml:space="preserve">Наименование предприятия, здания, </t>
  </si>
  <si>
    <t>Модернизация устройств релейных защит и автоматики ПС 110 кВ "Пионерская"</t>
  </si>
  <si>
    <t>сооружения, стадии проектирования, этапа,</t>
  </si>
  <si>
    <t>вида проектных или изыскательских работ</t>
  </si>
  <si>
    <t xml:space="preserve">Наименование организации заказчика  </t>
  </si>
  <si>
    <t>АО «Западная энергетическая компания»</t>
  </si>
  <si>
    <t>№</t>
  </si>
  <si>
    <t>Характеристика</t>
  </si>
  <si>
    <t>Номер частей, глав, таблиц,</t>
  </si>
  <si>
    <t>Расчёт стоимости:</t>
  </si>
  <si>
    <t xml:space="preserve">Стоимость, </t>
  </si>
  <si>
    <t>п.п</t>
  </si>
  <si>
    <t>предприятия,</t>
  </si>
  <si>
    <t>процентов, параграфов и</t>
  </si>
  <si>
    <t>(a+bx) x Ki,</t>
  </si>
  <si>
    <t>рублей</t>
  </si>
  <si>
    <t>здания,</t>
  </si>
  <si>
    <t>пунктов указаний к разделу</t>
  </si>
  <si>
    <t>или (объём строительно-</t>
  </si>
  <si>
    <t xml:space="preserve">сооружения или </t>
  </si>
  <si>
    <t>Справочника базовых цен на</t>
  </si>
  <si>
    <t>монтажных работ) х проц.</t>
  </si>
  <si>
    <t>виды работ</t>
  </si>
  <si>
    <t>проектные и изыскательские</t>
  </si>
  <si>
    <t>100 или</t>
  </si>
  <si>
    <t>работы для строительства</t>
  </si>
  <si>
    <t>количество х цена</t>
  </si>
  <si>
    <t xml:space="preserve">СБЦП "Объекты энергетики. Электросетевые </t>
  </si>
  <si>
    <t>Проектная документация:</t>
  </si>
  <si>
    <t>объекты", 2016</t>
  </si>
  <si>
    <t>180*2*0,5*5,67*1000</t>
  </si>
  <si>
    <t>Релейная защита ПС 110 кВ</t>
  </si>
  <si>
    <t>Таблица 8, пункт 2</t>
  </si>
  <si>
    <t>К=</t>
  </si>
  <si>
    <t>Стадия "Проект"</t>
  </si>
  <si>
    <t>Стадия "Рабочая документация"</t>
  </si>
  <si>
    <t>Рабочая документация:</t>
  </si>
  <si>
    <t>п. 3.1.3.1 - прим. Микропроцессорной техники</t>
  </si>
  <si>
    <t>К-</t>
  </si>
  <si>
    <t>Коэффициент инфляции на 4 квартал 2023 года</t>
  </si>
  <si>
    <t>Приложение 4 к письму Минстроя РФ от</t>
  </si>
  <si>
    <t>28.11.2023 г. № 73528-ИФ/09</t>
  </si>
  <si>
    <t>Итого проектная документация в ценах на 1.01.2001 года:</t>
  </si>
  <si>
    <t>Справочно, в ценах на 01.01.2000 г. (к=1,19)</t>
  </si>
  <si>
    <t>Итого рабочая документация в ценах на 1.01.2001 года:</t>
  </si>
  <si>
    <t>Итого проектная и рабочая документация:</t>
  </si>
  <si>
    <t>НДС 20%</t>
  </si>
  <si>
    <t>Всего по смете:</t>
  </si>
  <si>
    <t>Всего:  Два миллиона четыреста сорок девять тысяч четыреста сорок рублей 00 копеек</t>
  </si>
  <si>
    <t>Составил:  Сметчик _________________________________ Петрова В.В.</t>
  </si>
  <si>
    <t>Проверил:  Начальник отдела капитального строительства _______________________ Берковский В.В.</t>
  </si>
  <si>
    <t>Значение ( тыс.рублей без НДС)</t>
  </si>
  <si>
    <t>Итого с НДС,  тыс. рублей</t>
  </si>
  <si>
    <t xml:space="preserve">Сметная стоимость в ценах КП  №11/Е  от 03.02. 2025
</t>
  </si>
  <si>
    <t>Ф2026=Ф2023*((100+Кдеф2026/2025)/200)*(Кдеф2025/2024/100)*(Кдеф2024/2023/100)</t>
  </si>
  <si>
    <t>Ф2024=Ф2023*((100+Кдеф2024/2023)/200)</t>
  </si>
  <si>
    <t>Конъюнктурный анализ</t>
  </si>
  <si>
    <t xml:space="preserve">Код строительного ресурса
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</si>
  <si>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</si>
  <si>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</si>
  <si>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</si>
  <si>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</si>
  <si>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</si>
  <si>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</si>
  <si>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</si>
  <si>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</si>
  <si>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</si>
  <si>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</si>
  <si>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</si>
  <si>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</si>
  <si>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</si>
  <si>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</t>
  </si>
  <si>
    <t>шт</t>
  </si>
  <si>
    <t xml:space="preserve">п/п </t>
  </si>
  <si>
    <t xml:space="preserve">Ед. изм. </t>
  </si>
  <si>
    <t>Кол-во</t>
  </si>
  <si>
    <t>шт.</t>
  </si>
  <si>
    <t>Шкаф делительной защиты и автоматики
управления секционным
(шиносоединительным) выключателем ВхШхГ
2000х1200х600 Ш2600 06.569</t>
  </si>
  <si>
    <t>Шкаф защиты шин 35-750 кВ и УРОВ до 14
присоединений Ш2600 10.541</t>
  </si>
  <si>
    <t>ТЦ_62.1.02.14_39_3905073201_20.12.2023_02</t>
  </si>
  <si>
    <t>Шкаф управления ОРУ-110</t>
  </si>
  <si>
    <t>компл.</t>
  </si>
  <si>
    <t>Шкаф защиты шин 110кВ</t>
  </si>
  <si>
    <t>Шкаф основных защит ВЛ-110</t>
  </si>
  <si>
    <t>Шкаф резервных защит ВЛ-110</t>
  </si>
  <si>
    <t>Шкаф АЧР-АОСН</t>
  </si>
  <si>
    <t>Шкаф центральной сигнализации</t>
  </si>
  <si>
    <t>Шкаф централизованной защиты от замыканий на землю</t>
  </si>
  <si>
    <t>Шкаф высокочастотной защиты с функцией КСЗ линий 110-220 кВ с одним выключателем
на присоединение (без ВЧ-поста) Ш260007.561</t>
  </si>
  <si>
    <t>Шкаф ступенчатых защит линий и автоматики
управления выключателем 110-220 кВ Ш260006.560</t>
  </si>
  <si>
    <t>Шкаф централизованной защиты от замыканий
на землю в сетях 6-35 кВ до 22 присоединений
с выдачей управляющих воздействий Ш2500 06.537</t>
  </si>
  <si>
    <t>Шкаф центральной сигнализации Ш260015.510</t>
  </si>
  <si>
    <t>Шкаф управления с мнемосхемой Ш220015.011</t>
  </si>
  <si>
    <t>Шкаф управления</t>
  </si>
  <si>
    <t>ТЦ_62.1.02.14_39_3905073201_20.12.2023_03</t>
  </si>
  <si>
    <t>ТЦ_62.1.02.14_39_3905073201_20.12.2023_04</t>
  </si>
  <si>
    <t>ТЦ_62.1.02.14_39_3905073201_20.12.2023_05</t>
  </si>
  <si>
    <t>Терминал РЗА вводного выключателя ТОР 200В 22 4132-16 Р И2</t>
  </si>
  <si>
    <t>Терминал РЗА секционного выключателя ТОР200 С 22 4132-16 Р И2</t>
  </si>
  <si>
    <t>Терминал РЗА отходящей линии ТОР 200 Л 224132-16 Р И2</t>
  </si>
  <si>
    <t>Шкаф с двумя комплектами ПА 6-35 кВ с
функциями АОСН и АОСЧ Ш2400 20.54120.541</t>
  </si>
  <si>
    <t>Шкаф с двумя комплектами ПА 6-35 кВ с
функциями АОСН и АОСЧ Ш240020.54120.541</t>
  </si>
  <si>
    <t>ООО "ЗАВОД ЭЛЕКТРОТЕХНИЧЕСКОГО ОБОРУДОВАНИЯ" ЗЭО</t>
  </si>
  <si>
    <t>Россия, Чувашская Республика, г. Чебоксары, ул. Текстильщиков, д.8, офис 421</t>
  </si>
  <si>
    <t>http://zeto21.ru/</t>
  </si>
  <si>
    <t>З2001</t>
  </si>
  <si>
    <t>Кдеф2025/2024</t>
  </si>
  <si>
    <t>Кдеф2026/2025</t>
  </si>
  <si>
    <r>
      <t>Кдеф2027/2026</t>
    </r>
    <r>
      <rPr>
        <sz val="11"/>
        <color theme="1"/>
        <rFont val="Calibri"/>
        <family val="2"/>
        <scheme val="minor"/>
      </rPr>
      <t/>
    </r>
  </si>
  <si>
    <r>
      <t>Кдеф2028/2027</t>
    </r>
    <r>
      <rPr>
        <sz val="11"/>
        <color theme="1"/>
        <rFont val="Calibri"/>
        <family val="2"/>
        <scheme val="minor"/>
      </rPr>
      <t/>
    </r>
  </si>
  <si>
    <t>Кдеф2029/2028</t>
  </si>
  <si>
    <t>Наименование и тип оборудования</t>
  </si>
  <si>
    <t>Шкаф высокочастотной защиты с функцией
КСЗ линий 110-220 кВ с одним выключателем
на присоединение (без ВЧ-поста) Ш260007.561</t>
  </si>
  <si>
    <t>Шкаф делительной защиты и автоматики
управления секционным (шиносоединительным) выключателем ВхШхГ2000х1200х600 Ш2600 06.569</t>
  </si>
  <si>
    <t>Шкаф централизованной защиты от замыканий
на землю в сетях 6-35 кВ до 22 присоединений
с выдачей управляющих воздействий Ш250006.537</t>
  </si>
  <si>
    <t>Идентификатор инвестиционного проекта</t>
  </si>
  <si>
    <t>ИСТОЧНИКИ ЦЕНОВОЙ ИНФОРМАЦИИ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</si>
  <si>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</si>
  <si>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</si>
  <si>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</si>
  <si>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</si>
  <si>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</si>
  <si>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</si>
  <si>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</si>
  <si>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</si>
  <si>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инвест. № проекта-аналога</t>
  </si>
  <si>
    <t>З=Ф 2026</t>
  </si>
  <si>
    <t>Ф2025 договор 04-2025/ЗЭК от 23.01.2025</t>
  </si>
  <si>
    <t>договор №10-2025/ЗЭК от 10.02.2025</t>
  </si>
  <si>
    <t>Ф2026=Ф2024*((100+Кдеф2026/2025)/200)*(Кдеф2025/2024/100)</t>
  </si>
  <si>
    <t>Значение</t>
  </si>
  <si>
    <t>Цена за ед. в руб. без НДС</t>
  </si>
  <si>
    <t>Сумма в руб. без НДС</t>
  </si>
  <si>
    <t>Итого</t>
  </si>
  <si>
    <t xml:space="preserve">3 493 25,00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</si>
</sst>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0_р_."/>
    <numFmt numFmtId="166" formatCode="#,##0.0"/>
    <numFmt numFmtId="167" formatCode="0_)"/>
    <numFmt numFmtId="168" formatCode="_-* #,##0.000_р_._-;\-* #,##0.000_р_._-;_-* &quot;-&quot;??_р_.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Courier"/>
      <family val="1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i/>
      <u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</font>
    <font>
      <sz val="11"/>
      <name val="Arial"/>
      <family val="1"/>
    </font>
    <font>
      <b/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15" fillId="0" borderId="0"/>
    <xf numFmtId="0" fontId="1" fillId="0" borderId="0"/>
    <xf numFmtId="0" fontId="27" fillId="0" borderId="0" applyNumberFormat="0" applyFill="0" applyBorder="0" applyAlignment="0" applyProtection="0"/>
    <xf numFmtId="0" fontId="35" fillId="0" borderId="0"/>
    <xf numFmtId="0" fontId="35" fillId="0" borderId="0"/>
  </cellStyleXfs>
  <cellXfs count="23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5" fontId="4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49" fontId="3" fillId="3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4" fontId="3" fillId="0" borderId="0" xfId="0" applyNumberFormat="1" applyFont="1"/>
    <xf numFmtId="0" fontId="4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0" fontId="13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8" fillId="0" borderId="9" xfId="0" applyFont="1" applyBorder="1"/>
    <xf numFmtId="0" fontId="18" fillId="0" borderId="10" xfId="0" applyFont="1" applyBorder="1" applyAlignment="1">
      <alignment horizontal="center"/>
    </xf>
    <xf numFmtId="0" fontId="17" fillId="0" borderId="11" xfId="0" applyFont="1" applyBorder="1"/>
    <xf numFmtId="0" fontId="19" fillId="0" borderId="9" xfId="0" applyFont="1" applyBorder="1"/>
    <xf numFmtId="4" fontId="17" fillId="0" borderId="11" xfId="0" applyNumberFormat="1" applyFont="1" applyBorder="1"/>
    <xf numFmtId="4" fontId="17" fillId="0" borderId="3" xfId="0" applyNumberFormat="1" applyFont="1" applyBorder="1" applyAlignment="1">
      <alignment horizontal="right"/>
    </xf>
    <xf numFmtId="4" fontId="20" fillId="0" borderId="0" xfId="0" applyNumberFormat="1" applyFont="1"/>
    <xf numFmtId="0" fontId="18" fillId="0" borderId="12" xfId="0" applyFont="1" applyBorder="1"/>
    <xf numFmtId="0" fontId="18" fillId="0" borderId="0" xfId="0" applyFont="1" applyAlignment="1">
      <alignment horizontal="center"/>
    </xf>
    <xf numFmtId="0" fontId="17" fillId="0" borderId="13" xfId="0" applyFont="1" applyBorder="1"/>
    <xf numFmtId="4" fontId="17" fillId="0" borderId="7" xfId="0" applyNumberFormat="1" applyFont="1" applyBorder="1" applyAlignment="1">
      <alignment horizontal="right"/>
    </xf>
    <xf numFmtId="0" fontId="17" fillId="0" borderId="12" xfId="0" applyFont="1" applyBorder="1"/>
    <xf numFmtId="0" fontId="19" fillId="0" borderId="12" xfId="0" applyFont="1" applyBorder="1"/>
    <xf numFmtId="4" fontId="17" fillId="0" borderId="13" xfId="0" applyNumberFormat="1" applyFont="1" applyBorder="1"/>
    <xf numFmtId="0" fontId="17" fillId="0" borderId="0" xfId="0" applyFont="1" applyAlignment="1">
      <alignment wrapText="1"/>
    </xf>
    <xf numFmtId="0" fontId="21" fillId="0" borderId="12" xfId="0" applyFont="1" applyBorder="1" applyAlignment="1">
      <alignment vertical="top"/>
    </xf>
    <xf numFmtId="2" fontId="21" fillId="0" borderId="0" xfId="0" applyNumberFormat="1" applyFont="1" applyAlignment="1">
      <alignment horizontal="center" vertical="top"/>
    </xf>
    <xf numFmtId="0" fontId="21" fillId="0" borderId="0" xfId="0" applyFont="1" applyAlignment="1">
      <alignment vertical="top" wrapText="1"/>
    </xf>
    <xf numFmtId="0" fontId="21" fillId="0" borderId="12" xfId="0" applyFont="1" applyBorder="1"/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14" xfId="0" applyFont="1" applyBorder="1"/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4" fontId="17" fillId="0" borderId="14" xfId="0" applyNumberFormat="1" applyFont="1" applyBorder="1"/>
    <xf numFmtId="4" fontId="17" fillId="0" borderId="15" xfId="0" applyNumberFormat="1" applyFont="1" applyBorder="1"/>
    <xf numFmtId="4" fontId="17" fillId="0" borderId="8" xfId="0" applyNumberFormat="1" applyFont="1" applyBorder="1" applyAlignment="1">
      <alignment horizontal="right"/>
    </xf>
    <xf numFmtId="4" fontId="17" fillId="0" borderId="12" xfId="0" applyNumberFormat="1" applyFont="1" applyBorder="1"/>
    <xf numFmtId="4" fontId="18" fillId="0" borderId="12" xfId="0" applyNumberFormat="1" applyFont="1" applyBorder="1" applyAlignment="1">
      <alignment vertical="center"/>
    </xf>
    <xf numFmtId="4" fontId="18" fillId="0" borderId="13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4" fontId="19" fillId="0" borderId="7" xfId="0" applyNumberFormat="1" applyFont="1" applyBorder="1" applyAlignment="1">
      <alignment horizontal="right" vertical="center"/>
    </xf>
    <xf numFmtId="0" fontId="21" fillId="0" borderId="15" xfId="0" applyFont="1" applyBorder="1"/>
    <xf numFmtId="0" fontId="17" fillId="0" borderId="14" xfId="0" applyFont="1" applyBorder="1" applyAlignment="1">
      <alignment vertical="top" wrapText="1"/>
    </xf>
    <xf numFmtId="0" fontId="17" fillId="0" borderId="15" xfId="0" applyFont="1" applyBorder="1" applyAlignment="1">
      <alignment vertical="top" wrapText="1"/>
    </xf>
    <xf numFmtId="4" fontId="17" fillId="0" borderId="0" xfId="0" applyNumberFormat="1" applyFont="1" applyAlignment="1">
      <alignment horizontal="right"/>
    </xf>
    <xf numFmtId="168" fontId="17" fillId="0" borderId="0" xfId="0" applyNumberFormat="1" applyFont="1"/>
    <xf numFmtId="4" fontId="18" fillId="0" borderId="0" xfId="0" applyNumberFormat="1" applyFont="1" applyAlignment="1">
      <alignment horizontal="right"/>
    </xf>
    <xf numFmtId="0" fontId="18" fillId="0" borderId="0" xfId="0" applyFont="1"/>
    <xf numFmtId="4" fontId="18" fillId="0" borderId="0" xfId="0" applyNumberFormat="1" applyFont="1"/>
    <xf numFmtId="49" fontId="18" fillId="0" borderId="0" xfId="0" applyNumberFormat="1" applyFont="1"/>
    <xf numFmtId="4" fontId="17" fillId="0" borderId="0" xfId="0" applyNumberFormat="1" applyFont="1"/>
    <xf numFmtId="49" fontId="17" fillId="0" borderId="0" xfId="0" applyNumberFormat="1" applyFont="1"/>
    <xf numFmtId="0" fontId="17" fillId="0" borderId="0" xfId="0" applyFont="1" applyAlignment="1">
      <alignment vertical="top"/>
    </xf>
    <xf numFmtId="4" fontId="24" fillId="0" borderId="0" xfId="0" applyNumberFormat="1" applyFont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4" fontId="25" fillId="5" borderId="0" xfId="0" applyNumberFormat="1" applyFont="1" applyFill="1" applyAlignment="1">
      <alignment horizontal="center" vertical="center" wrapText="1"/>
    </xf>
    <xf numFmtId="4" fontId="25" fillId="5" borderId="0" xfId="0" applyNumberFormat="1" applyFont="1" applyFill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4" fontId="29" fillId="0" borderId="2" xfId="0" applyNumberFormat="1" applyFont="1" applyBorder="1" applyAlignment="1">
      <alignment horizontal="center" vertical="center" wrapText="1"/>
    </xf>
    <xf numFmtId="4" fontId="29" fillId="0" borderId="8" xfId="0" applyNumberFormat="1" applyFont="1" applyBorder="1" applyAlignment="1">
      <alignment horizontal="center" vertical="center" wrapText="1"/>
    </xf>
    <xf numFmtId="0" fontId="30" fillId="0" borderId="8" xfId="6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1" fillId="0" borderId="0" xfId="0" applyFont="1"/>
    <xf numFmtId="0" fontId="29" fillId="0" borderId="7" xfId="0" applyFont="1" applyBorder="1" applyAlignment="1">
      <alignment horizontal="center" vertical="center" wrapText="1"/>
    </xf>
    <xf numFmtId="4" fontId="29" fillId="0" borderId="2" xfId="1" applyNumberFormat="1" applyFont="1" applyFill="1" applyBorder="1" applyAlignment="1">
      <alignment horizontal="center" vertical="center"/>
    </xf>
    <xf numFmtId="4" fontId="29" fillId="0" borderId="2" xfId="0" applyNumberFormat="1" applyFont="1" applyBorder="1" applyAlignment="1">
      <alignment horizontal="center" vertical="center"/>
    </xf>
    <xf numFmtId="0" fontId="32" fillId="0" borderId="2" xfId="0" applyFont="1" applyBorder="1"/>
    <xf numFmtId="0" fontId="29" fillId="0" borderId="2" xfId="0" applyFont="1" applyBorder="1"/>
    <xf numFmtId="0" fontId="29" fillId="0" borderId="5" xfId="2" applyFont="1" applyBorder="1" applyAlignment="1">
      <alignment horizontal="center" vertical="center" wrapText="1"/>
    </xf>
    <xf numFmtId="4" fontId="29" fillId="4" borderId="2" xfId="0" applyNumberFormat="1" applyFont="1" applyFill="1" applyBorder="1" applyAlignment="1">
      <alignment horizontal="center" vertical="center"/>
    </xf>
    <xf numFmtId="10" fontId="33" fillId="0" borderId="2" xfId="3" applyNumberFormat="1" applyFont="1" applyFill="1" applyBorder="1" applyAlignment="1">
      <alignment horizontal="center" wrapText="1"/>
    </xf>
    <xf numFmtId="0" fontId="34" fillId="0" borderId="0" xfId="0" applyFont="1"/>
    <xf numFmtId="0" fontId="29" fillId="0" borderId="2" xfId="0" applyFont="1" applyBorder="1" applyAlignment="1">
      <alignment vertical="center" wrapText="1"/>
    </xf>
    <xf numFmtId="166" fontId="29" fillId="0" borderId="2" xfId="0" applyNumberFormat="1" applyFont="1" applyBorder="1" applyAlignment="1">
      <alignment horizontal="center" vertical="center" wrapText="1"/>
    </xf>
    <xf numFmtId="0" fontId="29" fillId="0" borderId="3" xfId="0" applyFont="1" applyBorder="1"/>
    <xf numFmtId="0" fontId="26" fillId="0" borderId="2" xfId="0" applyFont="1" applyBorder="1" applyAlignment="1">
      <alignment horizontal="center" vertical="center" wrapText="1"/>
    </xf>
    <xf numFmtId="4" fontId="29" fillId="4" borderId="8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11" fillId="0" borderId="0" xfId="0" applyFont="1"/>
    <xf numFmtId="0" fontId="12" fillId="0" borderId="0" xfId="7" applyFont="1" applyAlignment="1">
      <alignment vertical="center" wrapText="1"/>
    </xf>
    <xf numFmtId="0" fontId="12" fillId="0" borderId="0" xfId="8" applyFont="1"/>
    <xf numFmtId="0" fontId="12" fillId="0" borderId="0" xfId="8" applyFont="1" applyAlignment="1">
      <alignment horizontal="left" vertical="center" wrapText="1"/>
    </xf>
    <xf numFmtId="0" fontId="12" fillId="0" borderId="2" xfId="7" applyFont="1" applyBorder="1" applyAlignment="1">
      <alignment horizontal="center" vertical="center" wrapText="1"/>
    </xf>
    <xf numFmtId="0" fontId="12" fillId="0" borderId="2" xfId="2" applyFont="1" applyBorder="1" applyAlignment="1" applyProtection="1">
      <alignment horizontal="left" vertical="center" wrapText="1"/>
      <protection locked="0"/>
    </xf>
    <xf numFmtId="4" fontId="12" fillId="0" borderId="2" xfId="7" applyNumberFormat="1" applyFont="1" applyBorder="1" applyAlignment="1">
      <alignment horizontal="center" vertical="center" wrapText="1"/>
    </xf>
    <xf numFmtId="49" fontId="12" fillId="0" borderId="2" xfId="2" applyNumberFormat="1" applyFont="1" applyBorder="1" applyAlignment="1" applyProtection="1">
      <alignment horizontal="left" vertical="center" wrapText="1"/>
      <protection locked="0"/>
    </xf>
    <xf numFmtId="49" fontId="12" fillId="0" borderId="2" xfId="2" applyNumberFormat="1" applyFont="1" applyBorder="1" applyAlignment="1" applyProtection="1">
      <alignment horizontal="center" vertical="center" wrapText="1"/>
      <protection locked="0"/>
    </xf>
    <xf numFmtId="49" fontId="12" fillId="0" borderId="2" xfId="7" applyNumberFormat="1" applyFont="1" applyBorder="1" applyAlignment="1">
      <alignment horizontal="center" vertical="center" wrapText="1"/>
    </xf>
    <xf numFmtId="0" fontId="12" fillId="0" borderId="0" xfId="8" applyFont="1" applyAlignment="1">
      <alignment horizontal="center"/>
    </xf>
    <xf numFmtId="0" fontId="12" fillId="0" borderId="0" xfId="8" applyFont="1" applyAlignment="1">
      <alignment horizontal="left"/>
    </xf>
    <xf numFmtId="0" fontId="32" fillId="0" borderId="8" xfId="0" applyFont="1" applyBorder="1" applyAlignment="1">
      <alignment horizontal="center" vertical="center" wrapText="1"/>
    </xf>
    <xf numFmtId="4" fontId="29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166" fontId="29" fillId="6" borderId="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29" fillId="0" borderId="3" xfId="0" applyNumberFormat="1" applyFont="1" applyBorder="1" applyAlignment="1">
      <alignment horizontal="center" vertical="center" wrapText="1"/>
    </xf>
    <xf numFmtId="4" fontId="29" fillId="0" borderId="8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4" fontId="29" fillId="0" borderId="4" xfId="0" applyNumberFormat="1" applyFont="1" applyBorder="1" applyAlignment="1">
      <alignment horizontal="center" vertical="center" wrapText="1"/>
    </xf>
    <xf numFmtId="4" fontId="29" fillId="0" borderId="6" xfId="0" applyNumberFormat="1" applyFont="1" applyBorder="1" applyAlignment="1">
      <alignment horizontal="center" vertical="center" wrapText="1"/>
    </xf>
    <xf numFmtId="4" fontId="29" fillId="0" borderId="5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" fontId="29" fillId="0" borderId="3" xfId="0" applyNumberFormat="1" applyFont="1" applyBorder="1" applyAlignment="1">
      <alignment horizontal="center" vertical="center"/>
    </xf>
    <xf numFmtId="4" fontId="29" fillId="0" borderId="8" xfId="0" applyNumberFormat="1" applyFont="1" applyBorder="1" applyAlignment="1">
      <alignment horizontal="center" vertical="center"/>
    </xf>
    <xf numFmtId="0" fontId="12" fillId="0" borderId="0" xfId="7" applyFont="1" applyAlignment="1">
      <alignment horizontal="center" vertical="center" wrapText="1"/>
    </xf>
    <xf numFmtId="0" fontId="12" fillId="0" borderId="0" xfId="8" applyFont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4" fontId="18" fillId="0" borderId="10" xfId="0" applyNumberFormat="1" applyFont="1" applyBorder="1" applyAlignment="1">
      <alignment horizontal="right"/>
    </xf>
    <xf numFmtId="4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7" fillId="0" borderId="7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top"/>
    </xf>
    <xf numFmtId="0" fontId="17" fillId="0" borderId="3" xfId="0" applyFont="1" applyBorder="1" applyAlignment="1">
      <alignment horizontal="center" vertical="top" wrapText="1"/>
    </xf>
    <xf numFmtId="4" fontId="17" fillId="0" borderId="12" xfId="0" applyNumberFormat="1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3" xfId="0" applyFont="1" applyBorder="1" applyAlignment="1">
      <alignment horizontal="left"/>
    </xf>
    <xf numFmtId="0" fontId="17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17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37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left" vertical="center" wrapText="1"/>
    </xf>
    <xf numFmtId="2" fontId="29" fillId="0" borderId="8" xfId="0" applyNumberFormat="1" applyFont="1" applyBorder="1" applyAlignment="1">
      <alignment horizontal="center" vertical="center" wrapText="1"/>
    </xf>
  </cellXfs>
  <cellStyles count="9">
    <cellStyle name="Normal" xfId="7" xr:uid="{007060D8-3EAA-44EB-9E4A-D9DBFF5F2CF6}"/>
    <cellStyle name="Гиперссылка" xfId="6" builtinId="8"/>
    <cellStyle name="Обычный" xfId="0" builtinId="0"/>
    <cellStyle name="Обычный 140 3 2" xfId="5" xr:uid="{8D9B25DD-3A2C-471E-99D7-1298BC4372CF}"/>
    <cellStyle name="Обычный 2" xfId="8" xr:uid="{93612F93-A139-4E97-A157-AD0D495AC143}"/>
    <cellStyle name="Обычный 25 2" xfId="4" xr:uid="{77A0DB91-95AB-4680-8A7C-321DCB5DBC03}"/>
    <cellStyle name="Обычный 5" xfId="2" xr:uid="{03E142A5-B49E-4ADA-BCA4-515A67E2C9C4}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zeto21.ru/" TargetMode="External"/><Relationship Id="rId3" Type="http://schemas.openxmlformats.org/officeDocument/2006/relationships/hyperlink" Target="http://zeto21.ru/" TargetMode="External"/><Relationship Id="rId7" Type="http://schemas.openxmlformats.org/officeDocument/2006/relationships/hyperlink" Target="http://zeto21.ru/" TargetMode="External"/><Relationship Id="rId2" Type="http://schemas.openxmlformats.org/officeDocument/2006/relationships/hyperlink" Target="http://zeto21.ru/" TargetMode="External"/><Relationship Id="rId1" Type="http://schemas.openxmlformats.org/officeDocument/2006/relationships/hyperlink" Target="http://zeto21.ru/" TargetMode="External"/><Relationship Id="rId6" Type="http://schemas.openxmlformats.org/officeDocument/2006/relationships/hyperlink" Target="http://zeto21.ru/" TargetMode="External"/><Relationship Id="rId11" Type="http://schemas.openxmlformats.org/officeDocument/2006/relationships/hyperlink" Target="http://zeto21.ru/" TargetMode="External"/><Relationship Id="rId5" Type="http://schemas.openxmlformats.org/officeDocument/2006/relationships/hyperlink" Target="http://zeto21.ru/" TargetMode="External"/><Relationship Id="rId10" Type="http://schemas.openxmlformats.org/officeDocument/2006/relationships/hyperlink" Target="http://zeto21.ru/" TargetMode="External"/><Relationship Id="rId4" Type="http://schemas.openxmlformats.org/officeDocument/2006/relationships/hyperlink" Target="http://zeto21.ru/" TargetMode="External"/><Relationship Id="rId9" Type="http://schemas.openxmlformats.org/officeDocument/2006/relationships/hyperlink" Target="http://zeto21.ru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5231F-7FB8-4417-9F80-22B771FCBE86}">
  <dimension ref="A2:U22"/>
  <sheetViews>
    <sheetView topLeftCell="A4" workbookViewId="0">
      <selection activeCell="F21" sqref="F21"/>
    </sheetView>
  </sheetViews>
  <sheetFormatPr defaultRowHeight="12.75" x14ac:dyDescent="0.2"/>
  <cols>
    <col min="1" max="1" width="9.140625" style="117"/>
    <col min="2" max="2" width="34.5703125" style="117" customWidth="1"/>
    <col min="3" max="3" width="18.5703125" style="117" customWidth="1"/>
    <col min="4" max="5" width="12" style="117" customWidth="1"/>
    <col min="6" max="6" width="14.85546875" style="117" customWidth="1"/>
    <col min="7" max="7" width="12" style="117" customWidth="1"/>
    <col min="8" max="8" width="20.140625" style="117" customWidth="1"/>
    <col min="9" max="9" width="23" style="117" customWidth="1"/>
    <col min="10" max="10" width="16.85546875" style="117" customWidth="1"/>
    <col min="11" max="13" width="0" style="117" hidden="1" customWidth="1"/>
    <col min="14" max="17" width="22.5703125" style="117" hidden="1" customWidth="1"/>
    <col min="18" max="22" width="0" style="117" hidden="1" customWidth="1"/>
    <col min="23" max="16384" width="9.140625" style="117"/>
  </cols>
  <sheetData>
    <row r="2" spans="1:21" x14ac:dyDescent="0.2">
      <c r="B2" s="117" t="s">
        <v>61</v>
      </c>
    </row>
    <row r="3" spans="1:21" x14ac:dyDescent="0.2">
      <c r="B3" s="117" t="s">
        <v>62</v>
      </c>
    </row>
    <row r="5" spans="1:21" x14ac:dyDescent="0.2">
      <c r="A5" s="153" t="s">
        <v>46</v>
      </c>
      <c r="B5" s="153" t="s">
        <v>47</v>
      </c>
      <c r="C5" s="153" t="s">
        <v>48</v>
      </c>
      <c r="D5" s="156" t="s">
        <v>125</v>
      </c>
      <c r="E5" s="157"/>
      <c r="F5" s="157"/>
      <c r="G5" s="157"/>
      <c r="H5" s="158"/>
      <c r="I5" s="159" t="s">
        <v>126</v>
      </c>
      <c r="J5" s="159" t="s">
        <v>49</v>
      </c>
      <c r="L5" s="148">
        <v>17893.89</v>
      </c>
    </row>
    <row r="6" spans="1:21" x14ac:dyDescent="0.2">
      <c r="A6" s="154"/>
      <c r="B6" s="154"/>
      <c r="C6" s="154"/>
      <c r="D6" s="151" t="s">
        <v>50</v>
      </c>
      <c r="E6" s="151" t="s">
        <v>51</v>
      </c>
      <c r="F6" s="160" t="s">
        <v>52</v>
      </c>
      <c r="G6" s="151" t="s">
        <v>53</v>
      </c>
      <c r="H6" s="151" t="s">
        <v>54</v>
      </c>
      <c r="I6" s="159"/>
      <c r="J6" s="159"/>
      <c r="L6" s="147">
        <v>13893.89</v>
      </c>
    </row>
    <row r="7" spans="1:21" x14ac:dyDescent="0.2">
      <c r="A7" s="155"/>
      <c r="B7" s="155"/>
      <c r="C7" s="155"/>
      <c r="D7" s="152"/>
      <c r="E7" s="152"/>
      <c r="F7" s="161"/>
      <c r="G7" s="152"/>
      <c r="H7" s="152"/>
      <c r="I7" s="159"/>
      <c r="J7" s="159"/>
    </row>
    <row r="8" spans="1:21" ht="42" customHeight="1" x14ac:dyDescent="0.2">
      <c r="A8" s="111">
        <v>1</v>
      </c>
      <c r="B8" s="111" t="s">
        <v>63</v>
      </c>
      <c r="C8" s="111" t="s">
        <v>55</v>
      </c>
      <c r="D8" s="114">
        <v>2041.2</v>
      </c>
      <c r="E8" s="114">
        <v>2477.7213124735003</v>
      </c>
      <c r="F8" s="114">
        <v>17893.89</v>
      </c>
      <c r="G8" s="114">
        <v>3469.0061999999998</v>
      </c>
      <c r="H8" s="119">
        <f>SUM(D8:G8)</f>
        <v>25881.817512473499</v>
      </c>
      <c r="I8" s="120">
        <f>ROUND(H8*1.2,8)</f>
        <v>31058.18101497</v>
      </c>
      <c r="J8" s="121"/>
      <c r="L8" s="117">
        <f>L6/F9</f>
        <v>6.470000019930775</v>
      </c>
      <c r="M8" s="117">
        <f>L5/L8</f>
        <v>2765.6707797338545</v>
      </c>
    </row>
    <row r="9" spans="1:21" ht="32.25" customHeight="1" x14ac:dyDescent="0.2">
      <c r="A9" s="111">
        <v>2</v>
      </c>
      <c r="B9" s="112" t="s">
        <v>56</v>
      </c>
      <c r="C9" s="112" t="s">
        <v>179</v>
      </c>
      <c r="D9" s="114">
        <v>302.52100000000002</v>
      </c>
      <c r="E9" s="114">
        <v>83.358366517470003</v>
      </c>
      <c r="F9" s="114">
        <v>2147.4327600000001</v>
      </c>
      <c r="G9" s="114">
        <v>96.845449999999971</v>
      </c>
      <c r="H9" s="119">
        <f>SUM(D9:G9)</f>
        <v>2630.1575765174698</v>
      </c>
      <c r="I9" s="120">
        <f>ROUND(H9*1.2,8)</f>
        <v>3156.1890918200002</v>
      </c>
      <c r="J9" s="122"/>
    </row>
    <row r="10" spans="1:21" ht="40.5" customHeight="1" x14ac:dyDescent="0.2">
      <c r="A10" s="153">
        <v>3</v>
      </c>
      <c r="B10" s="153" t="s">
        <v>57</v>
      </c>
      <c r="C10" s="107" t="s">
        <v>201</v>
      </c>
      <c r="D10" s="114">
        <f>D8</f>
        <v>2041.2</v>
      </c>
      <c r="E10" s="114"/>
      <c r="F10" s="114"/>
      <c r="G10" s="114"/>
      <c r="H10" s="119">
        <f>SUM(D10:G10)</f>
        <v>2041.2</v>
      </c>
      <c r="I10" s="120">
        <f>H10*1.2</f>
        <v>2449.44</v>
      </c>
      <c r="J10" s="153" t="s">
        <v>58</v>
      </c>
    </row>
    <row r="11" spans="1:21" ht="40.5" customHeight="1" x14ac:dyDescent="0.2">
      <c r="A11" s="154"/>
      <c r="B11" s="154"/>
      <c r="C11" s="107" t="s">
        <v>202</v>
      </c>
      <c r="D11" s="114"/>
      <c r="E11" s="114">
        <v>7638.7783799999997</v>
      </c>
      <c r="F11" s="114">
        <v>20549.208640000001</v>
      </c>
      <c r="G11" s="114"/>
      <c r="H11" s="119">
        <f>SUM(D11:G11)</f>
        <v>28187.98702</v>
      </c>
      <c r="I11" s="120">
        <f>H11*1.2</f>
        <v>33825.584424000001</v>
      </c>
      <c r="J11" s="154"/>
    </row>
    <row r="12" spans="1:21" ht="18" customHeight="1" x14ac:dyDescent="0.2">
      <c r="A12" s="154"/>
      <c r="B12" s="154"/>
      <c r="C12" s="123" t="s">
        <v>180</v>
      </c>
      <c r="D12" s="149">
        <v>109.11350326220534</v>
      </c>
      <c r="E12" s="149">
        <v>109.11350326220534</v>
      </c>
      <c r="F12" s="149">
        <v>109.11350326220534</v>
      </c>
      <c r="G12" s="149">
        <v>109.11350326220534</v>
      </c>
      <c r="H12" s="124"/>
      <c r="I12" s="124"/>
      <c r="J12" s="122"/>
      <c r="M12" s="125">
        <v>9.0964662608273128E-2</v>
      </c>
      <c r="N12" s="125">
        <v>9.1135032622053413E-2</v>
      </c>
      <c r="O12" s="125">
        <v>7.8163170639641913E-2</v>
      </c>
      <c r="P12" s="125">
        <v>5.2628968689616612E-2</v>
      </c>
      <c r="Q12" s="125">
        <v>4.4208979893394937E-2</v>
      </c>
    </row>
    <row r="13" spans="1:21" ht="15.75" customHeight="1" x14ac:dyDescent="0.2">
      <c r="A13" s="154"/>
      <c r="B13" s="154"/>
      <c r="C13" s="123" t="s">
        <v>181</v>
      </c>
      <c r="D13" s="149">
        <v>107.81631706396419</v>
      </c>
      <c r="E13" s="149">
        <v>107.81631706396419</v>
      </c>
      <c r="F13" s="149">
        <v>107.81631706396419</v>
      </c>
      <c r="G13" s="149">
        <v>107.81631706396419</v>
      </c>
      <c r="H13" s="124"/>
      <c r="I13" s="124"/>
      <c r="J13" s="122"/>
    </row>
    <row r="14" spans="1:21" ht="23.25" customHeight="1" x14ac:dyDescent="0.2">
      <c r="A14" s="154"/>
      <c r="B14" s="154"/>
      <c r="C14" s="123" t="s">
        <v>182</v>
      </c>
      <c r="D14" s="149">
        <v>105.26289686896166</v>
      </c>
      <c r="E14" s="149">
        <v>105.26289686896166</v>
      </c>
      <c r="F14" s="149">
        <v>105.26289686896166</v>
      </c>
      <c r="G14" s="149">
        <v>105.26289686896166</v>
      </c>
      <c r="H14" s="124"/>
      <c r="I14" s="124"/>
      <c r="J14" s="122"/>
      <c r="M14" s="126"/>
      <c r="N14" s="126"/>
      <c r="O14" s="126"/>
      <c r="P14" s="126"/>
      <c r="Q14" s="118" t="s">
        <v>64</v>
      </c>
      <c r="R14" s="118" t="s">
        <v>65</v>
      </c>
      <c r="S14" s="118" t="s">
        <v>66</v>
      </c>
      <c r="T14" s="118" t="s">
        <v>67</v>
      </c>
      <c r="U14" s="118" t="s">
        <v>68</v>
      </c>
    </row>
    <row r="15" spans="1:21" ht="34.5" customHeight="1" x14ac:dyDescent="0.2">
      <c r="A15" s="154"/>
      <c r="B15" s="154"/>
      <c r="C15" s="123" t="s">
        <v>183</v>
      </c>
      <c r="D15" s="149">
        <v>104.42089798933949</v>
      </c>
      <c r="E15" s="149">
        <v>104.42089798933949</v>
      </c>
      <c r="F15" s="149">
        <v>104.42089798933949</v>
      </c>
      <c r="G15" s="149">
        <v>104.42089798933949</v>
      </c>
      <c r="H15" s="124"/>
      <c r="I15" s="124"/>
      <c r="J15" s="122"/>
      <c r="M15" s="111">
        <v>1</v>
      </c>
      <c r="N15" s="127" t="s">
        <v>69</v>
      </c>
      <c r="O15" s="111" t="s">
        <v>70</v>
      </c>
      <c r="P15" s="127" t="s">
        <v>71</v>
      </c>
      <c r="Q15" s="128">
        <v>105.2557</v>
      </c>
      <c r="R15" s="128">
        <v>106.826398641827</v>
      </c>
      <c r="S15" s="128">
        <v>105.56188522495653</v>
      </c>
      <c r="T15" s="128">
        <v>104.9354</v>
      </c>
      <c r="U15" s="128">
        <v>114.63142733059399</v>
      </c>
    </row>
    <row r="16" spans="1:21" ht="35.25" customHeight="1" x14ac:dyDescent="0.2">
      <c r="A16" s="118"/>
      <c r="B16" s="118"/>
      <c r="C16" s="123" t="s">
        <v>184</v>
      </c>
      <c r="D16" s="149">
        <v>104.42089798933949</v>
      </c>
      <c r="E16" s="149">
        <v>104.42089798933949</v>
      </c>
      <c r="F16" s="149">
        <v>104.42089798933949</v>
      </c>
      <c r="G16" s="149">
        <v>104.42089798933949</v>
      </c>
      <c r="H16" s="124"/>
      <c r="I16" s="124"/>
      <c r="J16" s="129"/>
    </row>
    <row r="17" spans="1:14" ht="38.25" x14ac:dyDescent="0.2">
      <c r="A17" s="112"/>
      <c r="B17" s="112"/>
      <c r="C17" s="107" t="s">
        <v>203</v>
      </c>
      <c r="D17" s="113">
        <v>0</v>
      </c>
      <c r="E17" s="113">
        <f>ROUND((E11)*(E13+100)/200*E12/100,5)</f>
        <v>8660.6813099999999</v>
      </c>
      <c r="F17" s="113">
        <f>ROUND((F11)*(F13+100)/200*F12/100,5)</f>
        <v>23298.247240000001</v>
      </c>
      <c r="G17" s="113">
        <f>ROUND((G8)*(G13+100)/200*G12/100,5)</f>
        <v>3933.0840199999998</v>
      </c>
      <c r="H17" s="119">
        <f>SUM(D17:G17)</f>
        <v>35892.012569999999</v>
      </c>
      <c r="I17" s="120"/>
      <c r="J17" s="112"/>
      <c r="N17" s="117" t="s">
        <v>129</v>
      </c>
    </row>
    <row r="18" spans="1:14" ht="26.25" customHeight="1" x14ac:dyDescent="0.2">
      <c r="A18" s="111">
        <v>6</v>
      </c>
      <c r="B18" s="111" t="s">
        <v>59</v>
      </c>
      <c r="C18" s="130" t="s">
        <v>200</v>
      </c>
      <c r="D18" s="113">
        <f>D10</f>
        <v>2041.2</v>
      </c>
      <c r="E18" s="113">
        <f>E17</f>
        <v>8660.6813099999999</v>
      </c>
      <c r="F18" s="113">
        <f t="shared" ref="F18:G18" si="0">F17</f>
        <v>23298.247240000001</v>
      </c>
      <c r="G18" s="113">
        <f t="shared" si="0"/>
        <v>3933.0840199999998</v>
      </c>
      <c r="H18" s="119">
        <f>SUM(D18:G18)</f>
        <v>37933.212570000003</v>
      </c>
      <c r="I18" s="120">
        <f>H18*1.2</f>
        <v>45519.855084000003</v>
      </c>
      <c r="J18" s="127"/>
      <c r="N18" s="117" t="s">
        <v>128</v>
      </c>
    </row>
    <row r="19" spans="1:14" ht="38.25" customHeight="1" x14ac:dyDescent="0.2">
      <c r="A19" s="111"/>
      <c r="B19" s="111" t="s">
        <v>127</v>
      </c>
      <c r="C19" s="130"/>
      <c r="D19" s="131"/>
      <c r="E19" s="131"/>
      <c r="F19" s="131">
        <v>18404.3125</v>
      </c>
      <c r="G19" s="131"/>
      <c r="H19" s="119">
        <f>SUM(D19:G19)</f>
        <v>18404.3125</v>
      </c>
      <c r="I19" s="120">
        <f>H19*1.2</f>
        <v>22085.174999999999</v>
      </c>
      <c r="J19" s="127"/>
    </row>
    <row r="20" spans="1:14" ht="40.5" customHeight="1" x14ac:dyDescent="0.2">
      <c r="A20" s="111">
        <v>7</v>
      </c>
      <c r="B20" s="111" t="s">
        <v>60</v>
      </c>
      <c r="C20" s="111"/>
      <c r="D20" s="114">
        <f>ROUND(D18,8)</f>
        <v>2041.2</v>
      </c>
      <c r="E20" s="114">
        <f t="shared" ref="E20:G20" si="1">ROUND(E18,8)</f>
        <v>8660.6813099999999</v>
      </c>
      <c r="F20" s="114">
        <f>F17</f>
        <v>23298.247240000001</v>
      </c>
      <c r="G20" s="114">
        <f t="shared" si="1"/>
        <v>3933.0840199999998</v>
      </c>
      <c r="H20" s="119">
        <f>SUM(D20:G20)</f>
        <v>37933.212570000003</v>
      </c>
      <c r="I20" s="120">
        <f>ROUND(H20*1.2,8)</f>
        <v>45519.855084000003</v>
      </c>
      <c r="J20" s="127"/>
    </row>
    <row r="22" spans="1:14" x14ac:dyDescent="0.2">
      <c r="I22" s="120">
        <f>I18-F18*1.2+I19</f>
        <v>39647.133396000005</v>
      </c>
    </row>
  </sheetData>
  <mergeCells count="16">
    <mergeCell ref="H6:H7"/>
    <mergeCell ref="A10:A11"/>
    <mergeCell ref="B10:B11"/>
    <mergeCell ref="J10:J11"/>
    <mergeCell ref="A12:A15"/>
    <mergeCell ref="B12:B15"/>
    <mergeCell ref="A5:A7"/>
    <mergeCell ref="B5:B7"/>
    <mergeCell ref="C5:C7"/>
    <mergeCell ref="D5:H5"/>
    <mergeCell ref="I5:I7"/>
    <mergeCell ref="J5:J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DCF84-4FA3-4721-8346-50E3A2062905}">
  <dimension ref="A1:I11"/>
  <sheetViews>
    <sheetView workbookViewId="0">
      <selection activeCell="C16" sqref="C16"/>
    </sheetView>
  </sheetViews>
  <sheetFormatPr defaultRowHeight="15" x14ac:dyDescent="0.25"/>
  <cols>
    <col min="1" max="1" width="9.140625" style="46"/>
    <col min="2" max="2" width="20.28515625" style="46" customWidth="1"/>
    <col min="3" max="3" width="24.42578125" style="46" customWidth="1"/>
    <col min="4" max="8" width="20.28515625" style="46" customWidth="1"/>
    <col min="9" max="9" width="34.42578125" style="46" customWidth="1"/>
    <col min="10" max="16384" width="9.140625" style="46"/>
  </cols>
  <sheetData>
    <row r="1" spans="1:9" x14ac:dyDescent="0.25">
      <c r="A1" s="162"/>
      <c r="B1" s="162"/>
      <c r="C1" s="162"/>
      <c r="D1" s="162"/>
      <c r="E1" s="162"/>
      <c r="F1" s="162"/>
      <c r="G1" s="162"/>
      <c r="H1" s="162"/>
      <c r="I1" s="134"/>
    </row>
    <row r="2" spans="1:9" ht="15" customHeight="1" x14ac:dyDescent="0.25">
      <c r="A2" s="163" t="s">
        <v>189</v>
      </c>
      <c r="B2" s="163"/>
      <c r="C2" s="163"/>
      <c r="D2" s="163"/>
      <c r="E2" s="136"/>
      <c r="F2" s="134"/>
      <c r="G2" s="134"/>
      <c r="H2" s="134"/>
      <c r="I2" s="134"/>
    </row>
    <row r="3" spans="1:9" x14ac:dyDescent="0.25">
      <c r="A3" s="164" t="s">
        <v>190</v>
      </c>
      <c r="B3" s="164"/>
      <c r="C3" s="164"/>
      <c r="D3" s="164"/>
      <c r="E3" s="164"/>
      <c r="F3" s="164"/>
      <c r="G3" s="164"/>
      <c r="H3" s="164"/>
      <c r="I3" s="164"/>
    </row>
    <row r="4" spans="1:9" x14ac:dyDescent="0.25">
      <c r="A4" s="137"/>
      <c r="B4" s="137"/>
      <c r="C4" s="134"/>
      <c r="D4" s="135"/>
      <c r="E4" s="136"/>
      <c r="F4" s="134"/>
      <c r="G4" s="134"/>
      <c r="H4" s="134"/>
      <c r="I4" s="134"/>
    </row>
    <row r="5" spans="1:9" ht="36" x14ac:dyDescent="0.25">
      <c r="A5" s="138" t="s">
        <v>191</v>
      </c>
      <c r="B5" s="138" t="s">
        <v>192</v>
      </c>
      <c r="C5" s="138" t="s">
        <v>193</v>
      </c>
      <c r="D5" s="138" t="s">
        <v>194</v>
      </c>
      <c r="E5" s="138" t="s">
        <v>195</v>
      </c>
      <c r="F5" s="138" t="s">
        <v>196</v>
      </c>
      <c r="G5" s="138" t="s">
        <v>197</v>
      </c>
      <c r="H5" s="138" t="s">
        <v>198</v>
      </c>
      <c r="I5" s="138" t="s">
        <v>199</v>
      </c>
    </row>
    <row r="6" spans="1:9" x14ac:dyDescent="0.25">
      <c r="A6" s="138">
        <v>1</v>
      </c>
      <c r="B6" s="138">
        <v>2</v>
      </c>
      <c r="C6" s="138">
        <v>3</v>
      </c>
      <c r="D6" s="138">
        <v>4</v>
      </c>
      <c r="E6" s="138">
        <v>5</v>
      </c>
      <c r="F6" s="138">
        <v>6</v>
      </c>
      <c r="G6" s="138">
        <v>7</v>
      </c>
      <c r="H6" s="138">
        <v>8</v>
      </c>
      <c r="I6" s="138"/>
    </row>
    <row r="7" spans="1:9" x14ac:dyDescent="0.25">
      <c r="A7" s="138"/>
      <c r="B7" s="139"/>
      <c r="C7" s="138"/>
      <c r="D7" s="140"/>
      <c r="E7" s="138"/>
      <c r="F7" s="138"/>
      <c r="G7" s="140"/>
      <c r="H7" s="141"/>
      <c r="I7" s="142"/>
    </row>
    <row r="8" spans="1:9" x14ac:dyDescent="0.25">
      <c r="A8" s="138"/>
      <c r="B8" s="139"/>
      <c r="C8" s="138"/>
      <c r="D8" s="140"/>
      <c r="E8" s="138"/>
      <c r="F8" s="138"/>
      <c r="G8" s="140"/>
      <c r="H8" s="141"/>
      <c r="I8" s="142"/>
    </row>
    <row r="9" spans="1:9" x14ac:dyDescent="0.25">
      <c r="A9" s="138"/>
      <c r="B9" s="139"/>
      <c r="C9" s="138"/>
      <c r="D9" s="140"/>
      <c r="E9" s="138"/>
      <c r="F9" s="138"/>
      <c r="G9" s="140"/>
      <c r="H9" s="141"/>
      <c r="I9" s="142"/>
    </row>
    <row r="10" spans="1:9" x14ac:dyDescent="0.25">
      <c r="A10" s="143"/>
      <c r="B10" s="139"/>
      <c r="C10" s="138"/>
      <c r="D10" s="140"/>
      <c r="E10" s="138"/>
      <c r="F10" s="138"/>
      <c r="G10" s="140"/>
      <c r="H10" s="141"/>
      <c r="I10" s="142"/>
    </row>
    <row r="11" spans="1:9" x14ac:dyDescent="0.25">
      <c r="A11" s="144"/>
      <c r="B11" s="145"/>
      <c r="C11" s="145"/>
      <c r="D11" s="136"/>
      <c r="E11" s="136"/>
      <c r="F11" s="136"/>
      <c r="G11" s="136"/>
      <c r="H11" s="145"/>
      <c r="I11" s="136"/>
    </row>
  </sheetData>
  <mergeCells count="3">
    <mergeCell ref="A1:H1"/>
    <mergeCell ref="A3:I3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88062-735E-4608-845E-82715D963EC1}">
  <dimension ref="A1:Q19"/>
  <sheetViews>
    <sheetView tabSelected="1" topLeftCell="B1" workbookViewId="0">
      <selection activeCell="K36" sqref="K36"/>
    </sheetView>
  </sheetViews>
  <sheetFormatPr defaultRowHeight="15" x14ac:dyDescent="0.25"/>
  <cols>
    <col min="1" max="1" width="9.140625" style="46"/>
    <col min="2" max="2" width="13" style="46" customWidth="1"/>
    <col min="3" max="3" width="23.28515625" style="46" customWidth="1"/>
    <col min="4" max="4" width="21.85546875" style="46" customWidth="1"/>
    <col min="5" max="5" width="34.140625" style="46" customWidth="1"/>
    <col min="6" max="9" width="13" style="46" customWidth="1"/>
    <col min="10" max="11" width="18.140625" style="46" customWidth="1"/>
    <col min="12" max="12" width="17.140625" style="46" customWidth="1"/>
    <col min="13" max="13" width="19.5703125" style="46" customWidth="1"/>
    <col min="14" max="14" width="14.42578125" style="46" customWidth="1"/>
    <col min="15" max="17" width="16.28515625" style="46" customWidth="1"/>
    <col min="18" max="16384" width="9.140625" style="46"/>
  </cols>
  <sheetData>
    <row r="1" spans="1:17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7" x14ac:dyDescent="0.25">
      <c r="A2" s="110"/>
      <c r="B2" s="165" t="s">
        <v>130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</row>
    <row r="4" spans="1:17" ht="105.75" customHeight="1" x14ac:dyDescent="0.25">
      <c r="A4" s="110"/>
      <c r="B4" s="111" t="s">
        <v>80</v>
      </c>
      <c r="C4" s="111" t="s">
        <v>131</v>
      </c>
      <c r="D4" s="111" t="s">
        <v>132</v>
      </c>
      <c r="E4" s="111" t="s">
        <v>133</v>
      </c>
      <c r="F4" s="111" t="s">
        <v>134</v>
      </c>
      <c r="G4" s="111" t="s">
        <v>135</v>
      </c>
      <c r="H4" s="111" t="s">
        <v>136</v>
      </c>
      <c r="I4" s="111" t="s">
        <v>137</v>
      </c>
      <c r="J4" s="111" t="s">
        <v>138</v>
      </c>
      <c r="K4" s="111" t="s">
        <v>139</v>
      </c>
      <c r="L4" s="111" t="s">
        <v>140</v>
      </c>
      <c r="M4" s="111" t="s">
        <v>141</v>
      </c>
      <c r="N4" s="111" t="s">
        <v>142</v>
      </c>
      <c r="O4" s="111" t="s">
        <v>143</v>
      </c>
      <c r="P4" s="111" t="s">
        <v>144</v>
      </c>
      <c r="Q4" s="111" t="s">
        <v>145</v>
      </c>
    </row>
    <row r="5" spans="1:17" x14ac:dyDescent="0.25">
      <c r="A5" s="110"/>
      <c r="B5" s="111">
        <v>1</v>
      </c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1">
        <v>7</v>
      </c>
      <c r="I5" s="111">
        <v>8</v>
      </c>
      <c r="J5" s="111">
        <v>9</v>
      </c>
      <c r="K5" s="111">
        <v>10</v>
      </c>
      <c r="L5" s="111">
        <v>11</v>
      </c>
      <c r="M5" s="111">
        <v>12</v>
      </c>
      <c r="N5" s="111">
        <v>13</v>
      </c>
      <c r="O5" s="111">
        <v>14</v>
      </c>
      <c r="P5" s="111">
        <v>15</v>
      </c>
      <c r="Q5" s="111">
        <v>16</v>
      </c>
    </row>
    <row r="6" spans="1:17" ht="63.75" customHeight="1" x14ac:dyDescent="0.25">
      <c r="A6" s="110"/>
      <c r="B6" s="112">
        <v>1</v>
      </c>
      <c r="C6" s="112" t="s">
        <v>153</v>
      </c>
      <c r="D6" s="112" t="s">
        <v>154</v>
      </c>
      <c r="E6" s="112" t="s">
        <v>151</v>
      </c>
      <c r="F6" s="112">
        <v>1</v>
      </c>
      <c r="G6" s="112" t="s">
        <v>155</v>
      </c>
      <c r="H6" s="113">
        <v>1352400</v>
      </c>
      <c r="I6" s="234">
        <v>1127000</v>
      </c>
      <c r="J6" s="112">
        <v>2025</v>
      </c>
      <c r="K6" s="112">
        <v>1</v>
      </c>
      <c r="L6" s="112" t="s">
        <v>176</v>
      </c>
      <c r="M6" s="112">
        <v>213001001</v>
      </c>
      <c r="N6" s="112">
        <v>2130127330</v>
      </c>
      <c r="O6" s="115" t="s">
        <v>178</v>
      </c>
      <c r="P6" s="112" t="s">
        <v>177</v>
      </c>
      <c r="Q6" s="112">
        <v>2</v>
      </c>
    </row>
    <row r="7" spans="1:17" ht="63.75" x14ac:dyDescent="0.25">
      <c r="A7" s="110"/>
      <c r="B7" s="112">
        <f>B6+1</f>
        <v>2</v>
      </c>
      <c r="C7" s="112" t="s">
        <v>153</v>
      </c>
      <c r="D7" s="112" t="s">
        <v>156</v>
      </c>
      <c r="E7" s="112" t="s">
        <v>152</v>
      </c>
      <c r="F7" s="112">
        <v>1</v>
      </c>
      <c r="G7" s="112" t="s">
        <v>155</v>
      </c>
      <c r="H7" s="113">
        <v>2553000</v>
      </c>
      <c r="I7" s="234">
        <v>2127500</v>
      </c>
      <c r="J7" s="112">
        <v>2025</v>
      </c>
      <c r="K7" s="112">
        <v>1</v>
      </c>
      <c r="L7" s="112" t="s">
        <v>176</v>
      </c>
      <c r="M7" s="112">
        <v>213001001</v>
      </c>
      <c r="N7" s="112">
        <v>2130127330</v>
      </c>
      <c r="O7" s="115" t="s">
        <v>178</v>
      </c>
      <c r="P7" s="112" t="s">
        <v>177</v>
      </c>
      <c r="Q7" s="112">
        <v>2</v>
      </c>
    </row>
    <row r="8" spans="1:17" ht="63.75" x14ac:dyDescent="0.25">
      <c r="A8" s="110"/>
      <c r="B8" s="112">
        <f t="shared" ref="B8:B16" si="0">B7+1</f>
        <v>3</v>
      </c>
      <c r="C8" s="112" t="s">
        <v>153</v>
      </c>
      <c r="D8" s="112" t="s">
        <v>157</v>
      </c>
      <c r="E8" s="112" t="s">
        <v>162</v>
      </c>
      <c r="F8" s="112">
        <v>2</v>
      </c>
      <c r="G8" s="112" t="s">
        <v>155</v>
      </c>
      <c r="H8" s="113">
        <v>2566800</v>
      </c>
      <c r="I8" s="234">
        <v>1069500</v>
      </c>
      <c r="J8" s="112">
        <v>2025</v>
      </c>
      <c r="K8" s="112">
        <v>1</v>
      </c>
      <c r="L8" s="112" t="s">
        <v>176</v>
      </c>
      <c r="M8" s="112">
        <v>213001001</v>
      </c>
      <c r="N8" s="112">
        <v>2130127330</v>
      </c>
      <c r="O8" s="115" t="s">
        <v>178</v>
      </c>
      <c r="P8" s="112" t="s">
        <v>177</v>
      </c>
      <c r="Q8" s="112">
        <v>2</v>
      </c>
    </row>
    <row r="9" spans="1:17" ht="63.75" x14ac:dyDescent="0.25">
      <c r="A9" s="110"/>
      <c r="B9" s="112">
        <f t="shared" si="0"/>
        <v>4</v>
      </c>
      <c r="C9" s="112" t="s">
        <v>153</v>
      </c>
      <c r="D9" s="112" t="s">
        <v>158</v>
      </c>
      <c r="E9" s="112" t="s">
        <v>163</v>
      </c>
      <c r="F9" s="112">
        <v>2</v>
      </c>
      <c r="G9" s="112" t="s">
        <v>155</v>
      </c>
      <c r="H9" s="113">
        <v>2566800</v>
      </c>
      <c r="I9" s="234">
        <v>1069500</v>
      </c>
      <c r="J9" s="112">
        <v>2025</v>
      </c>
      <c r="K9" s="112">
        <v>1</v>
      </c>
      <c r="L9" s="112" t="s">
        <v>176</v>
      </c>
      <c r="M9" s="112">
        <v>213001001</v>
      </c>
      <c r="N9" s="112">
        <v>2130127330</v>
      </c>
      <c r="O9" s="115" t="s">
        <v>178</v>
      </c>
      <c r="P9" s="112" t="s">
        <v>177</v>
      </c>
      <c r="Q9" s="112">
        <v>2</v>
      </c>
    </row>
    <row r="10" spans="1:17" ht="63.75" x14ac:dyDescent="0.25">
      <c r="A10" s="110"/>
      <c r="B10" s="112">
        <f t="shared" si="0"/>
        <v>5</v>
      </c>
      <c r="C10" s="112" t="s">
        <v>153</v>
      </c>
      <c r="D10" s="112" t="s">
        <v>159</v>
      </c>
      <c r="E10" s="112" t="s">
        <v>175</v>
      </c>
      <c r="F10" s="112">
        <v>1</v>
      </c>
      <c r="G10" s="112" t="s">
        <v>155</v>
      </c>
      <c r="H10" s="113">
        <v>2346000</v>
      </c>
      <c r="I10" s="234">
        <v>1955000</v>
      </c>
      <c r="J10" s="112">
        <v>2025</v>
      </c>
      <c r="K10" s="112">
        <v>1</v>
      </c>
      <c r="L10" s="112" t="s">
        <v>176</v>
      </c>
      <c r="M10" s="112">
        <v>213001001</v>
      </c>
      <c r="N10" s="112">
        <v>2130127330</v>
      </c>
      <c r="O10" s="115" t="s">
        <v>178</v>
      </c>
      <c r="P10" s="112" t="s">
        <v>177</v>
      </c>
      <c r="Q10" s="112">
        <v>2</v>
      </c>
    </row>
    <row r="11" spans="1:17" ht="63.75" x14ac:dyDescent="0.25">
      <c r="A11" s="110"/>
      <c r="B11" s="112">
        <f t="shared" si="0"/>
        <v>6</v>
      </c>
      <c r="C11" s="112" t="s">
        <v>153</v>
      </c>
      <c r="D11" s="112" t="s">
        <v>160</v>
      </c>
      <c r="E11" s="112" t="s">
        <v>165</v>
      </c>
      <c r="F11" s="112">
        <v>1</v>
      </c>
      <c r="G11" s="112" t="s">
        <v>155</v>
      </c>
      <c r="H11" s="113">
        <v>1228200</v>
      </c>
      <c r="I11" s="234">
        <v>1023500</v>
      </c>
      <c r="J11" s="112">
        <v>2025</v>
      </c>
      <c r="K11" s="112">
        <v>1</v>
      </c>
      <c r="L11" s="112" t="s">
        <v>176</v>
      </c>
      <c r="M11" s="112">
        <v>213001001</v>
      </c>
      <c r="N11" s="112">
        <v>2130127330</v>
      </c>
      <c r="O11" s="115" t="s">
        <v>178</v>
      </c>
      <c r="P11" s="112" t="s">
        <v>177</v>
      </c>
      <c r="Q11" s="112">
        <v>2</v>
      </c>
    </row>
    <row r="12" spans="1:17" ht="76.5" x14ac:dyDescent="0.25">
      <c r="A12" s="110"/>
      <c r="B12" s="112">
        <f t="shared" si="0"/>
        <v>7</v>
      </c>
      <c r="C12" s="112" t="s">
        <v>153</v>
      </c>
      <c r="D12" s="112" t="s">
        <v>161</v>
      </c>
      <c r="E12" s="112" t="s">
        <v>164</v>
      </c>
      <c r="F12" s="112">
        <v>1</v>
      </c>
      <c r="G12" s="112" t="s">
        <v>155</v>
      </c>
      <c r="H12" s="113">
        <v>1352400</v>
      </c>
      <c r="I12" s="234">
        <v>1127000</v>
      </c>
      <c r="J12" s="112">
        <v>2025</v>
      </c>
      <c r="K12" s="112">
        <v>1</v>
      </c>
      <c r="L12" s="112" t="s">
        <v>176</v>
      </c>
      <c r="M12" s="112">
        <v>213001001</v>
      </c>
      <c r="N12" s="112">
        <v>2130127330</v>
      </c>
      <c r="O12" s="115" t="s">
        <v>178</v>
      </c>
      <c r="P12" s="112" t="s">
        <v>177</v>
      </c>
      <c r="Q12" s="112">
        <v>2</v>
      </c>
    </row>
    <row r="13" spans="1:17" ht="32.25" customHeight="1" x14ac:dyDescent="0.25">
      <c r="A13" s="110"/>
      <c r="B13" s="112">
        <f t="shared" si="0"/>
        <v>8</v>
      </c>
      <c r="C13" s="112" t="s">
        <v>153</v>
      </c>
      <c r="D13" s="112" t="s">
        <v>167</v>
      </c>
      <c r="E13" s="112" t="s">
        <v>166</v>
      </c>
      <c r="F13" s="112">
        <v>2</v>
      </c>
      <c r="G13" s="112" t="s">
        <v>155</v>
      </c>
      <c r="H13" s="113">
        <v>3229200</v>
      </c>
      <c r="I13" s="234">
        <v>2691000</v>
      </c>
      <c r="J13" s="112">
        <v>2025</v>
      </c>
      <c r="K13" s="112">
        <v>1</v>
      </c>
      <c r="L13" s="112" t="s">
        <v>176</v>
      </c>
      <c r="M13" s="112">
        <v>213001001</v>
      </c>
      <c r="N13" s="112">
        <v>2130127330</v>
      </c>
      <c r="O13" s="115" t="s">
        <v>178</v>
      </c>
      <c r="P13" s="112" t="s">
        <v>177</v>
      </c>
      <c r="Q13" s="112">
        <v>2</v>
      </c>
    </row>
    <row r="14" spans="1:17" ht="63.75" x14ac:dyDescent="0.25">
      <c r="A14" s="110"/>
      <c r="B14" s="112">
        <f t="shared" si="0"/>
        <v>9</v>
      </c>
      <c r="C14" s="146" t="s">
        <v>168</v>
      </c>
      <c r="D14" s="112"/>
      <c r="E14" s="112" t="s">
        <v>173</v>
      </c>
      <c r="F14" s="112">
        <v>18</v>
      </c>
      <c r="G14" s="112" t="s">
        <v>146</v>
      </c>
      <c r="H14" s="113">
        <v>4191750</v>
      </c>
      <c r="I14" s="234">
        <v>194062.5</v>
      </c>
      <c r="J14" s="111">
        <v>2025</v>
      </c>
      <c r="K14" s="111">
        <v>1</v>
      </c>
      <c r="L14" s="112" t="s">
        <v>176</v>
      </c>
      <c r="M14" s="112">
        <v>213001001</v>
      </c>
      <c r="N14" s="112">
        <v>2130127330</v>
      </c>
      <c r="O14" s="115" t="s">
        <v>178</v>
      </c>
      <c r="P14" s="112" t="s">
        <v>177</v>
      </c>
      <c r="Q14" s="112">
        <v>2</v>
      </c>
    </row>
    <row r="15" spans="1:17" ht="63.75" x14ac:dyDescent="0.25">
      <c r="A15" s="110"/>
      <c r="B15" s="112">
        <f t="shared" si="0"/>
        <v>10</v>
      </c>
      <c r="C15" s="146" t="s">
        <v>169</v>
      </c>
      <c r="D15" s="112"/>
      <c r="E15" s="112" t="s">
        <v>171</v>
      </c>
      <c r="F15" s="112">
        <v>2</v>
      </c>
      <c r="G15" s="112" t="s">
        <v>146</v>
      </c>
      <c r="H15" s="113">
        <v>465750</v>
      </c>
      <c r="I15" s="234">
        <v>194062.5</v>
      </c>
      <c r="J15" s="111">
        <v>2025</v>
      </c>
      <c r="K15" s="111">
        <v>1</v>
      </c>
      <c r="L15" s="112" t="s">
        <v>176</v>
      </c>
      <c r="M15" s="112">
        <v>213001001</v>
      </c>
      <c r="N15" s="112">
        <v>2130127330</v>
      </c>
      <c r="O15" s="115" t="s">
        <v>178</v>
      </c>
      <c r="P15" s="112" t="s">
        <v>177</v>
      </c>
      <c r="Q15" s="112">
        <v>2</v>
      </c>
    </row>
    <row r="16" spans="1:17" ht="63.75" x14ac:dyDescent="0.25">
      <c r="A16" s="110"/>
      <c r="B16" s="112">
        <f t="shared" si="0"/>
        <v>11</v>
      </c>
      <c r="C16" s="146" t="s">
        <v>170</v>
      </c>
      <c r="D16" s="112"/>
      <c r="E16" s="112" t="s">
        <v>172</v>
      </c>
      <c r="F16" s="112">
        <v>1</v>
      </c>
      <c r="G16" s="112" t="s">
        <v>146</v>
      </c>
      <c r="H16" s="113">
        <v>232875</v>
      </c>
      <c r="I16" s="234">
        <v>194062.5</v>
      </c>
      <c r="J16" s="111">
        <v>2025</v>
      </c>
      <c r="K16" s="111">
        <v>1</v>
      </c>
      <c r="L16" s="112" t="s">
        <v>176</v>
      </c>
      <c r="M16" s="112">
        <v>213001001</v>
      </c>
      <c r="N16" s="112">
        <v>2130127330</v>
      </c>
      <c r="O16" s="115" t="s">
        <v>178</v>
      </c>
      <c r="P16" s="112" t="s">
        <v>177</v>
      </c>
      <c r="Q16" s="112">
        <v>2</v>
      </c>
    </row>
    <row r="17" spans="1:17" x14ac:dyDescent="0.25">
      <c r="A17" s="110"/>
      <c r="B17" s="110"/>
      <c r="C17" s="110"/>
      <c r="D17" s="110"/>
      <c r="E17" s="110"/>
      <c r="F17" s="110">
        <f>SUM(F6:F16)</f>
        <v>32</v>
      </c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</row>
    <row r="18" spans="1:17" x14ac:dyDescent="0.25">
      <c r="A18" s="110"/>
      <c r="B18" s="110"/>
      <c r="C18" s="110"/>
      <c r="D18" s="110"/>
      <c r="E18" s="110"/>
      <c r="F18" s="110"/>
      <c r="G18" s="110"/>
      <c r="H18" s="110">
        <v>22085175</v>
      </c>
      <c r="I18" s="110"/>
      <c r="J18" s="110"/>
      <c r="K18" s="110"/>
      <c r="L18" s="110"/>
      <c r="M18" s="110"/>
      <c r="N18" s="110"/>
      <c r="O18" s="110"/>
      <c r="P18" s="110"/>
      <c r="Q18" s="110"/>
    </row>
    <row r="19" spans="1:17" x14ac:dyDescent="0.25">
      <c r="A19" s="110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</row>
  </sheetData>
  <mergeCells count="1">
    <mergeCell ref="B2:Q2"/>
  </mergeCells>
  <phoneticPr fontId="28" type="noConversion"/>
  <hyperlinks>
    <hyperlink ref="O6" r:id="rId1" xr:uid="{5D729D10-99F2-4D19-8E4E-51ECEF75DB18}"/>
    <hyperlink ref="O7" r:id="rId2" xr:uid="{3F49A066-C57E-4509-87B7-35FEC48579DE}"/>
    <hyperlink ref="O8" r:id="rId3" xr:uid="{C83A1046-E586-4C28-A0C5-7B4F6E909C01}"/>
    <hyperlink ref="O9" r:id="rId4" xr:uid="{D697E5FA-3B1B-46C3-89E0-8FB8CF0EC32F}"/>
    <hyperlink ref="O10" r:id="rId5" xr:uid="{7148550B-632F-4A74-BFD8-24C0AC98B2D8}"/>
    <hyperlink ref="O11" r:id="rId6" xr:uid="{2563F754-7DE8-4061-909D-B0C4DD72C129}"/>
    <hyperlink ref="O12" r:id="rId7" xr:uid="{914EB11F-37B7-44A1-B3EE-D7AC6ACB9520}"/>
    <hyperlink ref="O13" r:id="rId8" xr:uid="{5316D92F-B441-46A2-BF2F-1402C06CA056}"/>
    <hyperlink ref="O14" r:id="rId9" xr:uid="{9FBCEB5B-622E-4ABC-9050-79EAF6FEB7B0}"/>
    <hyperlink ref="O15" r:id="rId10" xr:uid="{5817AD04-C6A5-4989-8B99-5F2ED424360B}"/>
    <hyperlink ref="O16" r:id="rId11" xr:uid="{5200B7E6-B48C-4FAD-95A3-C435500233D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574A-57BF-449A-8E35-7F8820C92BB5}">
  <dimension ref="B1:G13"/>
  <sheetViews>
    <sheetView topLeftCell="B1" workbookViewId="0">
      <selection activeCell="O5" sqref="O4:O5"/>
    </sheetView>
  </sheetViews>
  <sheetFormatPr defaultRowHeight="15" x14ac:dyDescent="0.25"/>
  <cols>
    <col min="1" max="1" width="2.5703125" style="108" customWidth="1"/>
    <col min="2" max="2" width="5" style="108" customWidth="1"/>
    <col min="3" max="3" width="67.85546875" style="108" customWidth="1"/>
    <col min="4" max="4" width="14.28515625" style="108" customWidth="1"/>
    <col min="5" max="5" width="11.85546875" style="108" customWidth="1"/>
    <col min="6" max="6" width="21.85546875" style="108" customWidth="1"/>
    <col min="7" max="7" width="16.5703125" style="108" customWidth="1"/>
    <col min="8" max="9" width="13.85546875" style="108" customWidth="1"/>
    <col min="10" max="10" width="7.28515625" style="108" customWidth="1"/>
    <col min="11" max="11" width="8" style="108" customWidth="1"/>
    <col min="12" max="12" width="23.42578125" style="108" customWidth="1"/>
    <col min="13" max="13" width="12.85546875" style="108" customWidth="1"/>
    <col min="14" max="14" width="15.7109375" style="108" customWidth="1"/>
    <col min="15" max="15" width="26.28515625" style="108" customWidth="1"/>
    <col min="16" max="16" width="28.5703125" style="108" customWidth="1"/>
    <col min="17" max="17" width="15.42578125" style="108" customWidth="1"/>
    <col min="18" max="16384" width="9.140625" style="108"/>
  </cols>
  <sheetData>
    <row r="1" spans="2:7" ht="30" x14ac:dyDescent="0.25">
      <c r="B1" s="228" t="s">
        <v>147</v>
      </c>
      <c r="C1" s="228" t="s">
        <v>185</v>
      </c>
      <c r="D1" s="228" t="s">
        <v>148</v>
      </c>
      <c r="E1" s="228" t="s">
        <v>149</v>
      </c>
      <c r="F1" s="228" t="s">
        <v>205</v>
      </c>
      <c r="G1" s="228" t="s">
        <v>206</v>
      </c>
    </row>
    <row r="2" spans="2:7" ht="39.75" customHeight="1" x14ac:dyDescent="0.25">
      <c r="B2" s="228">
        <v>1</v>
      </c>
      <c r="C2" s="229" t="s">
        <v>163</v>
      </c>
      <c r="D2" s="228" t="s">
        <v>150</v>
      </c>
      <c r="E2" s="228">
        <v>2</v>
      </c>
      <c r="F2" s="231">
        <v>1069500</v>
      </c>
      <c r="G2" s="231">
        <v>2139000</v>
      </c>
    </row>
    <row r="3" spans="2:7" ht="44.25" customHeight="1" x14ac:dyDescent="0.25">
      <c r="B3" s="228">
        <v>2</v>
      </c>
      <c r="C3" s="229" t="s">
        <v>186</v>
      </c>
      <c r="D3" s="228" t="s">
        <v>150</v>
      </c>
      <c r="E3" s="228">
        <v>2</v>
      </c>
      <c r="F3" s="231">
        <v>1069500</v>
      </c>
      <c r="G3" s="231">
        <v>2139000</v>
      </c>
    </row>
    <row r="4" spans="2:7" ht="45" customHeight="1" x14ac:dyDescent="0.25">
      <c r="B4" s="228">
        <v>3</v>
      </c>
      <c r="C4" s="229" t="s">
        <v>187</v>
      </c>
      <c r="D4" s="228" t="s">
        <v>150</v>
      </c>
      <c r="E4" s="228">
        <v>1</v>
      </c>
      <c r="F4" s="231">
        <v>1127000</v>
      </c>
      <c r="G4" s="231">
        <v>1127000</v>
      </c>
    </row>
    <row r="5" spans="2:7" ht="33.75" customHeight="1" x14ac:dyDescent="0.25">
      <c r="B5" s="228">
        <v>4</v>
      </c>
      <c r="C5" s="229" t="s">
        <v>152</v>
      </c>
      <c r="D5" s="228" t="s">
        <v>150</v>
      </c>
      <c r="E5" s="228">
        <v>1</v>
      </c>
      <c r="F5" s="231">
        <v>2127500</v>
      </c>
      <c r="G5" s="231">
        <v>2127500</v>
      </c>
    </row>
    <row r="6" spans="2:7" ht="36" customHeight="1" x14ac:dyDescent="0.25">
      <c r="B6" s="228">
        <v>5</v>
      </c>
      <c r="C6" s="229" t="s">
        <v>165</v>
      </c>
      <c r="D6" s="228" t="s">
        <v>150</v>
      </c>
      <c r="E6" s="228">
        <v>1</v>
      </c>
      <c r="F6" s="231">
        <v>1023500</v>
      </c>
      <c r="G6" s="231">
        <v>1023500</v>
      </c>
    </row>
    <row r="7" spans="2:7" ht="36" customHeight="1" x14ac:dyDescent="0.25">
      <c r="B7" s="228">
        <v>6</v>
      </c>
      <c r="C7" s="229" t="s">
        <v>174</v>
      </c>
      <c r="D7" s="228" t="s">
        <v>150</v>
      </c>
      <c r="E7" s="228">
        <v>1</v>
      </c>
      <c r="F7" s="231">
        <v>1955000</v>
      </c>
      <c r="G7" s="231">
        <v>1955000</v>
      </c>
    </row>
    <row r="8" spans="2:7" ht="28.5" customHeight="1" x14ac:dyDescent="0.25">
      <c r="B8" s="228">
        <v>7</v>
      </c>
      <c r="C8" s="229" t="s">
        <v>166</v>
      </c>
      <c r="D8" s="228" t="s">
        <v>150</v>
      </c>
      <c r="E8" s="228">
        <v>2</v>
      </c>
      <c r="F8" s="231">
        <v>1345500</v>
      </c>
      <c r="G8" s="231">
        <v>2691000</v>
      </c>
    </row>
    <row r="9" spans="2:7" ht="43.5" customHeight="1" x14ac:dyDescent="0.25">
      <c r="B9" s="228">
        <v>8</v>
      </c>
      <c r="C9" s="229" t="s">
        <v>188</v>
      </c>
      <c r="D9" s="228" t="s">
        <v>150</v>
      </c>
      <c r="E9" s="228">
        <v>1</v>
      </c>
      <c r="F9" s="231">
        <v>1127000</v>
      </c>
      <c r="G9" s="231">
        <v>1127000</v>
      </c>
    </row>
    <row r="10" spans="2:7" ht="24.75" customHeight="1" x14ac:dyDescent="0.25">
      <c r="B10" s="228">
        <v>9</v>
      </c>
      <c r="C10" s="229" t="s">
        <v>173</v>
      </c>
      <c r="D10" s="228" t="s">
        <v>150</v>
      </c>
      <c r="E10" s="228">
        <v>18</v>
      </c>
      <c r="F10" s="231">
        <v>194062.5</v>
      </c>
      <c r="G10" s="231" t="s">
        <v>208</v>
      </c>
    </row>
    <row r="11" spans="2:7" ht="43.5" customHeight="1" x14ac:dyDescent="0.25">
      <c r="B11" s="228">
        <v>10</v>
      </c>
      <c r="C11" s="229" t="s">
        <v>171</v>
      </c>
      <c r="D11" s="228" t="s">
        <v>150</v>
      </c>
      <c r="E11" s="228">
        <v>2</v>
      </c>
      <c r="F11" s="231">
        <v>194062.5</v>
      </c>
      <c r="G11" s="231">
        <v>388125</v>
      </c>
    </row>
    <row r="12" spans="2:7" x14ac:dyDescent="0.25">
      <c r="B12" s="228">
        <v>11</v>
      </c>
      <c r="C12" s="229" t="s">
        <v>172</v>
      </c>
      <c r="D12" s="228" t="s">
        <v>150</v>
      </c>
      <c r="E12" s="230">
        <v>1</v>
      </c>
      <c r="F12" s="231">
        <v>194062.5</v>
      </c>
      <c r="G12" s="231">
        <v>194062.5</v>
      </c>
    </row>
    <row r="13" spans="2:7" x14ac:dyDescent="0.25">
      <c r="B13" s="233" t="s">
        <v>207</v>
      </c>
      <c r="C13" s="233"/>
      <c r="D13" s="233"/>
      <c r="E13" s="233"/>
      <c r="F13" s="232"/>
      <c r="G13" s="232">
        <f>SUM(G2:G12)</f>
        <v>14911187.5</v>
      </c>
    </row>
  </sheetData>
  <mergeCells count="1">
    <mergeCell ref="B13:E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zoomScale="75" zoomScaleNormal="75" workbookViewId="0">
      <selection activeCell="H41" sqref="H41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0" width="19.42578125" style="4" customWidth="1"/>
    <col min="11" max="11" width="23" style="4" customWidth="1"/>
    <col min="12" max="16384" width="9.140625" style="4"/>
  </cols>
  <sheetData>
    <row r="1" spans="1:11" ht="8.25" customHeight="1" x14ac:dyDescent="0.2">
      <c r="A1" s="166"/>
      <c r="B1" s="166"/>
      <c r="C1" s="166"/>
      <c r="D1" s="166"/>
      <c r="E1" s="166"/>
      <c r="F1" s="166"/>
      <c r="G1" s="166"/>
      <c r="H1" s="166"/>
    </row>
    <row r="2" spans="1:11" ht="15" customHeight="1" x14ac:dyDescent="0.2">
      <c r="A2" s="32"/>
      <c r="B2" s="167"/>
      <c r="C2" s="168"/>
      <c r="D2" s="167" t="s">
        <v>0</v>
      </c>
      <c r="E2" s="167"/>
      <c r="F2" s="167"/>
      <c r="G2" s="167"/>
      <c r="H2" s="167"/>
    </row>
    <row r="3" spans="1:11" ht="15" customHeight="1" x14ac:dyDescent="0.2">
      <c r="A3" s="32"/>
      <c r="B3" s="169"/>
      <c r="C3" s="170"/>
      <c r="D3" s="171" t="s">
        <v>37</v>
      </c>
      <c r="E3" s="171"/>
      <c r="F3" s="171"/>
      <c r="G3" s="171"/>
      <c r="H3" s="171"/>
    </row>
    <row r="4" spans="1:11" ht="15" customHeight="1" x14ac:dyDescent="0.2">
      <c r="A4" s="32"/>
      <c r="B4" s="169"/>
      <c r="C4" s="170"/>
      <c r="D4" s="172" t="s">
        <v>38</v>
      </c>
      <c r="E4" s="172"/>
      <c r="F4" s="172"/>
      <c r="G4" s="172"/>
      <c r="H4" s="172"/>
    </row>
    <row r="5" spans="1:11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11" ht="15.75" customHeight="1" x14ac:dyDescent="0.2">
      <c r="A6" s="176"/>
      <c r="B6" s="176"/>
      <c r="C6" s="177" t="s">
        <v>1</v>
      </c>
      <c r="D6" s="177"/>
      <c r="E6" s="177"/>
      <c r="F6" s="177"/>
      <c r="G6" s="177"/>
      <c r="H6" s="5"/>
    </row>
    <row r="7" spans="1:11" ht="18" customHeight="1" x14ac:dyDescent="0.2">
      <c r="B7" s="178" t="s">
        <v>44</v>
      </c>
      <c r="C7" s="178"/>
      <c r="D7" s="178"/>
      <c r="E7" s="178"/>
      <c r="F7" s="178"/>
      <c r="G7" s="178"/>
      <c r="H7" s="178"/>
    </row>
    <row r="8" spans="1:11" x14ac:dyDescent="0.2">
      <c r="B8" s="28"/>
      <c r="C8" s="179" t="s">
        <v>2</v>
      </c>
      <c r="D8" s="179"/>
      <c r="E8" s="179"/>
      <c r="F8" s="179"/>
      <c r="G8" s="179"/>
      <c r="H8" s="5"/>
    </row>
    <row r="9" spans="1:11" ht="13.5" customHeight="1" x14ac:dyDescent="0.2">
      <c r="A9" s="180" t="s">
        <v>42</v>
      </c>
      <c r="B9" s="180"/>
      <c r="C9" s="180"/>
      <c r="D9" s="180"/>
      <c r="E9" s="180"/>
      <c r="F9" s="180"/>
      <c r="G9" s="180"/>
      <c r="H9" s="180"/>
    </row>
    <row r="10" spans="1:11" ht="15" customHeight="1" x14ac:dyDescent="0.2">
      <c r="A10" s="173" t="s">
        <v>3</v>
      </c>
      <c r="B10" s="174" t="s">
        <v>4</v>
      </c>
      <c r="C10" s="173" t="s">
        <v>5</v>
      </c>
      <c r="D10" s="175" t="s">
        <v>39</v>
      </c>
      <c r="E10" s="175"/>
      <c r="F10" s="175"/>
      <c r="G10" s="175"/>
      <c r="H10" s="173" t="s">
        <v>40</v>
      </c>
    </row>
    <row r="11" spans="1:11" x14ac:dyDescent="0.2">
      <c r="A11" s="173"/>
      <c r="B11" s="174"/>
      <c r="C11" s="173"/>
      <c r="D11" s="173" t="s">
        <v>6</v>
      </c>
      <c r="E11" s="173" t="s">
        <v>7</v>
      </c>
      <c r="F11" s="173" t="s">
        <v>8</v>
      </c>
      <c r="G11" s="173" t="s">
        <v>9</v>
      </c>
      <c r="H11" s="173"/>
    </row>
    <row r="12" spans="1:11" ht="12" customHeight="1" x14ac:dyDescent="0.2">
      <c r="A12" s="173"/>
      <c r="B12" s="174"/>
      <c r="C12" s="173"/>
      <c r="D12" s="173"/>
      <c r="E12" s="173"/>
      <c r="F12" s="173"/>
      <c r="G12" s="173"/>
      <c r="H12" s="173"/>
    </row>
    <row r="13" spans="1:11" ht="4.5" customHeight="1" x14ac:dyDescent="0.2">
      <c r="A13" s="173"/>
      <c r="B13" s="174"/>
      <c r="C13" s="173"/>
      <c r="D13" s="173"/>
      <c r="E13" s="173"/>
      <c r="F13" s="173"/>
      <c r="G13" s="173"/>
      <c r="H13" s="173"/>
    </row>
    <row r="14" spans="1:11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11" ht="18.75" customHeight="1" x14ac:dyDescent="0.2">
      <c r="A15" s="24"/>
      <c r="B15" s="186" t="s">
        <v>45</v>
      </c>
      <c r="C15" s="187"/>
      <c r="D15" s="7"/>
      <c r="E15" s="7"/>
      <c r="F15" s="7"/>
      <c r="G15" s="23"/>
      <c r="H15" s="7"/>
    </row>
    <row r="16" spans="1:11" ht="18.75" customHeight="1" x14ac:dyDescent="0.2">
      <c r="A16" s="24">
        <v>1</v>
      </c>
      <c r="B16" s="8" t="s">
        <v>36</v>
      </c>
      <c r="C16" s="9" t="s">
        <v>34</v>
      </c>
      <c r="D16" s="39">
        <v>0</v>
      </c>
      <c r="E16" s="39">
        <v>2399.1514999999999</v>
      </c>
      <c r="F16" s="39">
        <v>17893.89</v>
      </c>
      <c r="G16" s="39">
        <v>0</v>
      </c>
      <c r="H16" s="40">
        <f>SUM(D16:G16)</f>
        <v>20293.041499999999</v>
      </c>
      <c r="J16" s="103"/>
      <c r="K16" s="103"/>
    </row>
    <row r="17" spans="1:11" ht="18.75" customHeight="1" x14ac:dyDescent="0.2">
      <c r="A17" s="24"/>
      <c r="B17" s="18"/>
      <c r="C17" s="25" t="s">
        <v>29</v>
      </c>
      <c r="D17" s="41">
        <f>SUM(D16:D16)</f>
        <v>0</v>
      </c>
      <c r="E17" s="41">
        <f>SUM(E16:E16)</f>
        <v>2399.1514999999999</v>
      </c>
      <c r="F17" s="41">
        <f>SUM(F16:F16)</f>
        <v>17893.89</v>
      </c>
      <c r="G17" s="42">
        <f>SUM(G16:G16)</f>
        <v>0</v>
      </c>
      <c r="H17" s="40">
        <f>SUM(H16:H16)</f>
        <v>20293.041499999999</v>
      </c>
      <c r="J17" s="104"/>
      <c r="K17" s="104"/>
    </row>
    <row r="18" spans="1:11" ht="16.5" customHeight="1" x14ac:dyDescent="0.2">
      <c r="A18" s="26"/>
      <c r="B18" s="18"/>
      <c r="C18" s="27" t="s">
        <v>10</v>
      </c>
      <c r="D18" s="40">
        <f>D17</f>
        <v>0</v>
      </c>
      <c r="E18" s="40">
        <f>E17</f>
        <v>2399.1514999999999</v>
      </c>
      <c r="F18" s="40">
        <f>F17</f>
        <v>17893.89</v>
      </c>
      <c r="G18" s="40">
        <f>G17</f>
        <v>0</v>
      </c>
      <c r="H18" s="40">
        <f>H17</f>
        <v>20293.041499999999</v>
      </c>
      <c r="J18" s="104"/>
      <c r="K18" s="104"/>
    </row>
    <row r="19" spans="1:11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  <c r="J19" s="103"/>
      <c r="K19" s="103"/>
    </row>
    <row r="20" spans="1:11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0</v>
      </c>
      <c r="E20" s="43">
        <f>E18*0.025</f>
        <v>59.978787500000003</v>
      </c>
      <c r="F20" s="43">
        <v>0</v>
      </c>
      <c r="G20" s="43">
        <f>G18*0.025</f>
        <v>0</v>
      </c>
      <c r="H20" s="43">
        <f>SUM(D20:G20)</f>
        <v>59.978787500000003</v>
      </c>
      <c r="J20" s="103"/>
      <c r="K20" s="103"/>
    </row>
    <row r="21" spans="1:11" ht="15.75" customHeight="1" x14ac:dyDescent="0.2">
      <c r="A21" s="24"/>
      <c r="B21" s="8"/>
      <c r="C21" s="15" t="s">
        <v>12</v>
      </c>
      <c r="D21" s="7">
        <f>D20</f>
        <v>0</v>
      </c>
      <c r="E21" s="7">
        <f>E20</f>
        <v>59.978787500000003</v>
      </c>
      <c r="F21" s="7">
        <f>F20</f>
        <v>0</v>
      </c>
      <c r="G21" s="7">
        <f>G20</f>
        <v>0</v>
      </c>
      <c r="H21" s="7">
        <f>H20</f>
        <v>59.978787500000003</v>
      </c>
      <c r="J21" s="104"/>
      <c r="K21" s="104"/>
    </row>
    <row r="22" spans="1:11" ht="15.75" customHeight="1" x14ac:dyDescent="0.2">
      <c r="A22" s="24"/>
      <c r="B22" s="8"/>
      <c r="C22" s="15" t="s">
        <v>13</v>
      </c>
      <c r="D22" s="7">
        <f>D18+D21</f>
        <v>0</v>
      </c>
      <c r="E22" s="7">
        <f>E18+E21</f>
        <v>2459.1302875000001</v>
      </c>
      <c r="F22" s="7">
        <f>F18+F21</f>
        <v>17893.89</v>
      </c>
      <c r="G22" s="7">
        <f>G18+G21</f>
        <v>0</v>
      </c>
      <c r="H22" s="7">
        <f>H18+H21</f>
        <v>20353.0202875</v>
      </c>
      <c r="J22" s="104"/>
      <c r="K22" s="104"/>
    </row>
    <row r="23" spans="1:11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  <c r="J23" s="104"/>
      <c r="K23" s="104"/>
    </row>
    <row r="24" spans="1:11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3469.0061999999998</v>
      </c>
      <c r="H24" s="43">
        <f>SUM(D24:G24)</f>
        <v>3469.0061999999998</v>
      </c>
      <c r="J24" s="105"/>
      <c r="K24" s="105"/>
    </row>
    <row r="25" spans="1:11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</v>
      </c>
      <c r="E25" s="43">
        <f>E22*0.00756</f>
        <v>18.591024973500001</v>
      </c>
      <c r="F25" s="43">
        <v>0</v>
      </c>
      <c r="G25" s="43">
        <v>0</v>
      </c>
      <c r="H25" s="7">
        <f>D25+E25</f>
        <v>18.591024973500001</v>
      </c>
      <c r="J25" s="105"/>
      <c r="K25" s="105"/>
    </row>
    <row r="26" spans="1:11" ht="16.5" customHeight="1" x14ac:dyDescent="0.2">
      <c r="A26" s="24"/>
      <c r="B26" s="8"/>
      <c r="C26" s="15" t="s">
        <v>16</v>
      </c>
      <c r="D26" s="7">
        <f>SUM(D24:D25)</f>
        <v>0</v>
      </c>
      <c r="E26" s="7">
        <f>SUM(E24:E25)</f>
        <v>18.591024973500001</v>
      </c>
      <c r="F26" s="7">
        <f>SUM(F24:F25)</f>
        <v>0</v>
      </c>
      <c r="G26" s="7">
        <f>SUM(G24:G25)</f>
        <v>3469.0061999999998</v>
      </c>
      <c r="H26" s="7">
        <f>SUM(H24:H25)</f>
        <v>3487.5972249735</v>
      </c>
      <c r="J26" s="106"/>
      <c r="K26" s="106"/>
    </row>
    <row r="27" spans="1:11" ht="16.5" customHeight="1" x14ac:dyDescent="0.2">
      <c r="A27" s="24"/>
      <c r="B27" s="20"/>
      <c r="C27" s="15" t="s">
        <v>17</v>
      </c>
      <c r="D27" s="7">
        <f>D22+D26</f>
        <v>0</v>
      </c>
      <c r="E27" s="7">
        <f>E22+E26</f>
        <v>2477.7213124735003</v>
      </c>
      <c r="F27" s="7">
        <f>F22+F26</f>
        <v>17893.89</v>
      </c>
      <c r="G27" s="7">
        <f>G22+G26</f>
        <v>3469.0061999999998</v>
      </c>
      <c r="H27" s="7">
        <f>H22+H26</f>
        <v>23840.617512473498</v>
      </c>
    </row>
    <row r="28" spans="1:11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11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2041.2</v>
      </c>
      <c r="H29" s="43">
        <f>SUM(D29:G29)</f>
        <v>2041.2</v>
      </c>
    </row>
    <row r="30" spans="1:11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2041.2</v>
      </c>
      <c r="H30" s="7">
        <f>SUM(D30:G30)</f>
        <v>2041.2</v>
      </c>
    </row>
    <row r="31" spans="1:11" ht="17.25" customHeight="1" x14ac:dyDescent="0.2">
      <c r="A31" s="10"/>
      <c r="B31" s="31"/>
      <c r="C31" s="12" t="s">
        <v>28</v>
      </c>
      <c r="D31" s="44">
        <f>D27+D30</f>
        <v>0</v>
      </c>
      <c r="E31" s="44">
        <f>E27+E30</f>
        <v>2477.7213124735003</v>
      </c>
      <c r="F31" s="44">
        <f>F27+F30</f>
        <v>17893.89</v>
      </c>
      <c r="G31" s="44">
        <f>G27+G30</f>
        <v>5510.2061999999996</v>
      </c>
      <c r="H31" s="44">
        <f>H27+H30</f>
        <v>25881.817512473499</v>
      </c>
    </row>
    <row r="32" spans="1:11" ht="18" customHeight="1" x14ac:dyDescent="0.2">
      <c r="A32" s="10"/>
      <c r="B32" s="11"/>
      <c r="C32" s="12" t="s">
        <v>18</v>
      </c>
      <c r="D32" s="44">
        <f>D31*0.2</f>
        <v>0</v>
      </c>
      <c r="E32" s="44">
        <f>E31*0.2</f>
        <v>495.54426249470009</v>
      </c>
      <c r="F32" s="44">
        <f>F31*0.2</f>
        <v>3578.7780000000002</v>
      </c>
      <c r="G32" s="44">
        <f>G31*0.2</f>
        <v>1102.04124</v>
      </c>
      <c r="H32" s="44">
        <f>H31*0.2</f>
        <v>5176.3635024946998</v>
      </c>
    </row>
    <row r="33" spans="1:9" ht="18" customHeight="1" x14ac:dyDescent="0.2">
      <c r="A33" s="10"/>
      <c r="B33" s="21"/>
      <c r="C33" s="22" t="s">
        <v>19</v>
      </c>
      <c r="D33" s="45">
        <f>D31+D32</f>
        <v>0</v>
      </c>
      <c r="E33" s="45">
        <f>SUM(E31:E32)</f>
        <v>2973.2655749682003</v>
      </c>
      <c r="F33" s="45">
        <f>SUM(F31:F32)</f>
        <v>21472.667999999998</v>
      </c>
      <c r="G33" s="45">
        <f>SUM(G31:G32)</f>
        <v>6612.2474399999992</v>
      </c>
      <c r="H33" s="45">
        <f>SUM(H31:H32)</f>
        <v>31058.181014968199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181"/>
      <c r="C36" s="182"/>
      <c r="D36" s="183" t="s">
        <v>22</v>
      </c>
      <c r="E36" s="184"/>
      <c r="F36" s="184"/>
      <c r="G36" s="184"/>
      <c r="H36" s="184"/>
    </row>
    <row r="37" spans="1:9" ht="9" customHeight="1" x14ac:dyDescent="0.2">
      <c r="B37" s="182"/>
      <c r="C37" s="182"/>
      <c r="D37" s="184"/>
      <c r="E37" s="184"/>
      <c r="F37" s="184"/>
      <c r="G37" s="184"/>
      <c r="H37" s="184"/>
    </row>
    <row r="38" spans="1:9" ht="18" customHeight="1" x14ac:dyDescent="0.2">
      <c r="B38" s="181" t="s">
        <v>23</v>
      </c>
      <c r="C38" s="181"/>
      <c r="D38" s="185" t="s">
        <v>24</v>
      </c>
      <c r="E38" s="185"/>
      <c r="F38" s="185"/>
      <c r="G38" s="185"/>
      <c r="H38" s="185"/>
    </row>
  </sheetData>
  <mergeCells count="26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6EDDC-09FA-44FC-AA1D-8591F0D1166C}">
  <dimension ref="A1:Q131"/>
  <sheetViews>
    <sheetView topLeftCell="A19" workbookViewId="0">
      <selection activeCell="J15" sqref="J15"/>
    </sheetView>
  </sheetViews>
  <sheetFormatPr defaultRowHeight="12.75" x14ac:dyDescent="0.2"/>
  <cols>
    <col min="1" max="1" width="4" style="47" customWidth="1"/>
    <col min="2" max="2" width="28.5703125" style="47" customWidth="1"/>
    <col min="3" max="3" width="5.28515625" style="47" customWidth="1"/>
    <col min="4" max="4" width="7" style="48" customWidth="1"/>
    <col min="5" max="5" width="34.42578125" style="47" customWidth="1"/>
    <col min="6" max="6" width="13.7109375" style="47" customWidth="1"/>
    <col min="7" max="7" width="14.42578125" style="47" customWidth="1"/>
    <col min="8" max="8" width="14.5703125" style="49" customWidth="1"/>
    <col min="9" max="9" width="18.7109375" style="47" customWidth="1"/>
    <col min="10" max="10" width="16.7109375" style="47" customWidth="1"/>
    <col min="11" max="11" width="16" style="47" customWidth="1"/>
    <col min="12" max="12" width="11.42578125" style="47" customWidth="1"/>
    <col min="13" max="15" width="10.28515625" style="47" customWidth="1"/>
    <col min="16" max="16" width="12.85546875" style="47" customWidth="1"/>
    <col min="17" max="17" width="15.28515625" style="47" customWidth="1"/>
    <col min="18" max="16384" width="9.140625" style="47"/>
  </cols>
  <sheetData>
    <row r="1" spans="1:9" ht="15" customHeight="1" x14ac:dyDescent="0.25">
      <c r="A1" s="225" t="s">
        <v>72</v>
      </c>
      <c r="B1" s="225"/>
      <c r="C1" s="225"/>
      <c r="D1" s="225"/>
      <c r="E1" s="225"/>
      <c r="F1" s="225"/>
      <c r="G1" s="225"/>
      <c r="H1" s="225"/>
    </row>
    <row r="2" spans="1:9" ht="15" customHeight="1" x14ac:dyDescent="0.25">
      <c r="A2" s="225" t="s">
        <v>73</v>
      </c>
      <c r="B2" s="225"/>
      <c r="C2" s="225"/>
      <c r="D2" s="225"/>
      <c r="E2" s="225"/>
      <c r="F2" s="225"/>
      <c r="G2" s="225"/>
      <c r="H2" s="225"/>
    </row>
    <row r="3" spans="1:9" ht="23.25" customHeight="1" x14ac:dyDescent="0.2">
      <c r="A3" s="47" t="s">
        <v>74</v>
      </c>
      <c r="E3" s="226" t="s">
        <v>75</v>
      </c>
      <c r="F3" s="226"/>
      <c r="G3" s="226"/>
      <c r="H3" s="226"/>
    </row>
    <row r="4" spans="1:9" ht="15" customHeight="1" x14ac:dyDescent="0.2">
      <c r="A4" s="47" t="s">
        <v>76</v>
      </c>
      <c r="E4" s="226"/>
      <c r="F4" s="226"/>
      <c r="G4" s="226"/>
      <c r="H4" s="226"/>
    </row>
    <row r="5" spans="1:9" ht="15" customHeight="1" x14ac:dyDescent="0.2">
      <c r="A5" s="47" t="s">
        <v>77</v>
      </c>
      <c r="E5" s="226"/>
      <c r="F5" s="226"/>
      <c r="G5" s="226"/>
      <c r="H5" s="226"/>
    </row>
    <row r="6" spans="1:9" ht="15.75" customHeight="1" x14ac:dyDescent="0.2"/>
    <row r="7" spans="1:9" ht="27.75" customHeight="1" x14ac:dyDescent="0.2">
      <c r="A7" s="47" t="s">
        <v>78</v>
      </c>
      <c r="E7" s="212" t="s">
        <v>79</v>
      </c>
      <c r="F7" s="212"/>
      <c r="G7" s="212"/>
      <c r="H7" s="212"/>
    </row>
    <row r="8" spans="1:9" ht="15" customHeight="1" x14ac:dyDescent="0.2">
      <c r="A8" s="50" t="s">
        <v>80</v>
      </c>
      <c r="B8" s="51" t="s">
        <v>81</v>
      </c>
      <c r="C8" s="217" t="s">
        <v>82</v>
      </c>
      <c r="D8" s="227"/>
      <c r="E8" s="218"/>
      <c r="F8" s="217" t="s">
        <v>83</v>
      </c>
      <c r="G8" s="218"/>
      <c r="H8" s="50" t="s">
        <v>84</v>
      </c>
    </row>
    <row r="9" spans="1:9" ht="15" customHeight="1" x14ac:dyDescent="0.2">
      <c r="A9" s="52" t="s">
        <v>85</v>
      </c>
      <c r="B9" s="53" t="s">
        <v>86</v>
      </c>
      <c r="C9" s="214" t="s">
        <v>87</v>
      </c>
      <c r="D9" s="215"/>
      <c r="E9" s="216"/>
      <c r="F9" s="214" t="s">
        <v>88</v>
      </c>
      <c r="G9" s="216"/>
      <c r="H9" s="52" t="s">
        <v>89</v>
      </c>
    </row>
    <row r="10" spans="1:9" ht="15" customHeight="1" x14ac:dyDescent="0.2">
      <c r="A10" s="52"/>
      <c r="B10" s="53" t="s">
        <v>90</v>
      </c>
      <c r="C10" s="214" t="s">
        <v>91</v>
      </c>
      <c r="D10" s="215"/>
      <c r="E10" s="216"/>
      <c r="F10" s="214" t="s">
        <v>92</v>
      </c>
      <c r="G10" s="216"/>
      <c r="H10" s="52"/>
    </row>
    <row r="11" spans="1:9" ht="15" customHeight="1" x14ac:dyDescent="0.2">
      <c r="A11" s="52"/>
      <c r="B11" s="53" t="s">
        <v>93</v>
      </c>
      <c r="C11" s="214" t="s">
        <v>94</v>
      </c>
      <c r="D11" s="215"/>
      <c r="E11" s="216"/>
      <c r="F11" s="219" t="s">
        <v>95</v>
      </c>
      <c r="G11" s="220"/>
      <c r="H11" s="52"/>
    </row>
    <row r="12" spans="1:9" ht="15" customHeight="1" x14ac:dyDescent="0.2">
      <c r="A12" s="52"/>
      <c r="B12" s="53" t="s">
        <v>96</v>
      </c>
      <c r="C12" s="214" t="s">
        <v>97</v>
      </c>
      <c r="D12" s="215"/>
      <c r="E12" s="216"/>
      <c r="F12" s="217" t="s">
        <v>98</v>
      </c>
      <c r="G12" s="218"/>
      <c r="H12" s="52"/>
    </row>
    <row r="13" spans="1:9" ht="15" customHeight="1" x14ac:dyDescent="0.2">
      <c r="A13" s="52"/>
      <c r="B13" s="53"/>
      <c r="C13" s="214" t="s">
        <v>99</v>
      </c>
      <c r="D13" s="215"/>
      <c r="E13" s="216"/>
      <c r="F13" s="219" t="s">
        <v>100</v>
      </c>
      <c r="G13" s="220"/>
      <c r="H13" s="52"/>
    </row>
    <row r="14" spans="1:9" ht="15" customHeight="1" x14ac:dyDescent="0.2">
      <c r="A14" s="54">
        <v>1</v>
      </c>
      <c r="B14" s="55">
        <v>2</v>
      </c>
      <c r="C14" s="221">
        <v>3</v>
      </c>
      <c r="D14" s="222"/>
      <c r="E14" s="223"/>
      <c r="F14" s="224">
        <v>4</v>
      </c>
      <c r="G14" s="223"/>
      <c r="H14" s="56">
        <v>5</v>
      </c>
    </row>
    <row r="15" spans="1:9" ht="15" customHeight="1" x14ac:dyDescent="0.2">
      <c r="A15" s="206">
        <v>1</v>
      </c>
      <c r="B15" s="207" t="s">
        <v>44</v>
      </c>
      <c r="C15" s="57" t="s">
        <v>101</v>
      </c>
      <c r="D15" s="58"/>
      <c r="E15" s="59"/>
      <c r="F15" s="60" t="s">
        <v>102</v>
      </c>
      <c r="G15" s="61"/>
      <c r="H15" s="62"/>
      <c r="I15" s="63"/>
    </row>
    <row r="16" spans="1:9" ht="15" customHeight="1" x14ac:dyDescent="0.2">
      <c r="A16" s="200"/>
      <c r="B16" s="202"/>
      <c r="C16" s="64" t="s">
        <v>103</v>
      </c>
      <c r="D16" s="65"/>
      <c r="E16" s="66"/>
      <c r="F16" s="208" t="s">
        <v>104</v>
      </c>
      <c r="G16" s="209"/>
      <c r="H16" s="67">
        <f>180*2*0.5*5.67*1000</f>
        <v>1020600</v>
      </c>
      <c r="I16" s="63"/>
    </row>
    <row r="17" spans="1:17" ht="15" customHeight="1" x14ac:dyDescent="0.2">
      <c r="A17" s="200"/>
      <c r="B17" s="202"/>
      <c r="C17" s="211" t="s">
        <v>105</v>
      </c>
      <c r="D17" s="212"/>
      <c r="E17" s="213"/>
      <c r="F17" s="208"/>
      <c r="G17" s="209"/>
      <c r="H17" s="67"/>
      <c r="I17" s="63"/>
    </row>
    <row r="18" spans="1:17" ht="15" customHeight="1" x14ac:dyDescent="0.2">
      <c r="A18" s="200"/>
      <c r="B18" s="202"/>
      <c r="C18" s="68" t="s">
        <v>106</v>
      </c>
      <c r="E18" s="66"/>
      <c r="F18" s="210"/>
      <c r="G18" s="209"/>
      <c r="H18" s="67"/>
      <c r="I18" s="63"/>
    </row>
    <row r="19" spans="1:17" ht="15" customHeight="1" x14ac:dyDescent="0.2">
      <c r="A19" s="200"/>
      <c r="B19" s="202"/>
      <c r="C19" s="68" t="s">
        <v>107</v>
      </c>
      <c r="D19" s="48">
        <v>0.5</v>
      </c>
      <c r="E19" s="66" t="s">
        <v>108</v>
      </c>
      <c r="F19" s="69"/>
      <c r="G19" s="70"/>
      <c r="H19" s="67"/>
      <c r="I19" s="63"/>
    </row>
    <row r="20" spans="1:17" ht="15" customHeight="1" x14ac:dyDescent="0.2">
      <c r="A20" s="200"/>
      <c r="B20" s="202"/>
      <c r="C20" s="68" t="s">
        <v>107</v>
      </c>
      <c r="D20" s="48">
        <v>0.5</v>
      </c>
      <c r="E20" s="66" t="s">
        <v>109</v>
      </c>
      <c r="F20" s="69" t="s">
        <v>110</v>
      </c>
      <c r="G20" s="70"/>
      <c r="H20" s="67"/>
      <c r="I20" s="63"/>
    </row>
    <row r="21" spans="1:17" ht="28.5" customHeight="1" x14ac:dyDescent="0.2">
      <c r="A21" s="200"/>
      <c r="B21" s="202"/>
      <c r="C21" s="68" t="s">
        <v>107</v>
      </c>
      <c r="D21" s="48">
        <v>2</v>
      </c>
      <c r="E21" s="71" t="s">
        <v>111</v>
      </c>
      <c r="F21" s="69"/>
      <c r="G21" s="70"/>
      <c r="H21" s="67"/>
      <c r="I21" s="63"/>
    </row>
    <row r="22" spans="1:17" ht="28.5" customHeight="1" x14ac:dyDescent="0.2">
      <c r="A22" s="200"/>
      <c r="B22" s="202"/>
      <c r="C22" s="72" t="s">
        <v>112</v>
      </c>
      <c r="D22" s="73">
        <v>5.67</v>
      </c>
      <c r="E22" s="74" t="s">
        <v>113</v>
      </c>
      <c r="F22" s="208" t="s">
        <v>104</v>
      </c>
      <c r="G22" s="209"/>
      <c r="H22" s="67">
        <f>180*2*0.5*5.67*1000</f>
        <v>1020600</v>
      </c>
      <c r="I22" s="63"/>
    </row>
    <row r="23" spans="1:17" ht="15" customHeight="1" x14ac:dyDescent="0.2">
      <c r="A23" s="200"/>
      <c r="B23" s="202"/>
      <c r="C23" s="75" t="s">
        <v>114</v>
      </c>
      <c r="D23" s="76"/>
      <c r="E23" s="77"/>
      <c r="F23" s="210"/>
      <c r="G23" s="209"/>
      <c r="H23" s="67"/>
      <c r="I23" s="63"/>
    </row>
    <row r="24" spans="1:17" ht="15" customHeight="1" x14ac:dyDescent="0.2">
      <c r="A24" s="200"/>
      <c r="B24" s="202"/>
      <c r="C24" s="78" t="s">
        <v>115</v>
      </c>
      <c r="D24" s="79"/>
      <c r="E24" s="80"/>
      <c r="F24" s="81"/>
      <c r="G24" s="82"/>
      <c r="H24" s="83"/>
      <c r="I24" s="63"/>
    </row>
    <row r="25" spans="1:17" ht="13.5" customHeight="1" x14ac:dyDescent="0.2">
      <c r="A25" s="200"/>
      <c r="B25" s="202"/>
      <c r="C25" s="68"/>
      <c r="E25" s="66"/>
      <c r="F25" s="84"/>
      <c r="G25" s="70"/>
      <c r="H25" s="67"/>
      <c r="I25" s="63"/>
    </row>
    <row r="26" spans="1:17" ht="29.25" customHeight="1" x14ac:dyDescent="0.2">
      <c r="A26" s="200"/>
      <c r="B26" s="202"/>
      <c r="C26" s="190" t="s">
        <v>116</v>
      </c>
      <c r="D26" s="191"/>
      <c r="E26" s="192"/>
      <c r="F26" s="85"/>
      <c r="G26" s="86"/>
      <c r="H26" s="87">
        <f>H16/5.67</f>
        <v>180000</v>
      </c>
      <c r="I26" s="63"/>
    </row>
    <row r="27" spans="1:17" ht="21.75" customHeight="1" x14ac:dyDescent="0.2">
      <c r="A27" s="200"/>
      <c r="B27" s="202"/>
      <c r="C27" s="193" t="s">
        <v>117</v>
      </c>
      <c r="D27" s="194"/>
      <c r="E27" s="195"/>
      <c r="F27" s="204"/>
      <c r="G27" s="205"/>
      <c r="H27" s="90">
        <f>H26/1.19</f>
        <v>151260.50420168068</v>
      </c>
      <c r="I27" s="63"/>
    </row>
    <row r="28" spans="1:17" ht="30" customHeight="1" x14ac:dyDescent="0.2">
      <c r="A28" s="200"/>
      <c r="B28" s="202"/>
      <c r="C28" s="190" t="s">
        <v>118</v>
      </c>
      <c r="D28" s="191"/>
      <c r="E28" s="192"/>
      <c r="F28" s="88"/>
      <c r="G28" s="89"/>
      <c r="H28" s="90">
        <f>H22/5.67</f>
        <v>180000</v>
      </c>
      <c r="I28" s="63"/>
    </row>
    <row r="29" spans="1:17" ht="21.75" customHeight="1" x14ac:dyDescent="0.2">
      <c r="A29" s="200"/>
      <c r="B29" s="202"/>
      <c r="C29" s="193" t="s">
        <v>117</v>
      </c>
      <c r="D29" s="194"/>
      <c r="E29" s="195"/>
      <c r="F29" s="88"/>
      <c r="G29" s="89"/>
      <c r="H29" s="90">
        <f>H28/1.19</f>
        <v>151260.50420168068</v>
      </c>
      <c r="I29" s="63"/>
    </row>
    <row r="30" spans="1:17" ht="15" customHeight="1" x14ac:dyDescent="0.2">
      <c r="A30" s="201"/>
      <c r="B30" s="203"/>
      <c r="C30" s="78"/>
      <c r="D30" s="79"/>
      <c r="E30" s="91"/>
      <c r="F30" s="92"/>
      <c r="G30" s="93"/>
      <c r="H30" s="83"/>
      <c r="I30" s="63"/>
    </row>
    <row r="31" spans="1:17" ht="15" customHeight="1" x14ac:dyDescent="0.2">
      <c r="A31" s="196" t="s">
        <v>119</v>
      </c>
      <c r="B31" s="196"/>
      <c r="C31" s="196"/>
      <c r="D31" s="196"/>
      <c r="E31" s="196"/>
      <c r="F31" s="196"/>
      <c r="G31" s="197">
        <f>H16+H22</f>
        <v>2041200</v>
      </c>
      <c r="H31" s="197"/>
      <c r="I31" s="95"/>
    </row>
    <row r="32" spans="1:17" s="97" customFormat="1" ht="15" customHeight="1" x14ac:dyDescent="0.2">
      <c r="A32" s="198" t="s">
        <v>120</v>
      </c>
      <c r="B32" s="198"/>
      <c r="C32" s="198"/>
      <c r="D32" s="198"/>
      <c r="E32" s="198"/>
      <c r="F32" s="198"/>
      <c r="G32" s="198"/>
      <c r="H32" s="96">
        <f>G31*0.2</f>
        <v>408240</v>
      </c>
      <c r="K32" s="98"/>
      <c r="L32" s="98"/>
      <c r="M32" s="98"/>
      <c r="N32" s="98"/>
      <c r="O32" s="98"/>
      <c r="P32" s="98"/>
      <c r="Q32" s="98"/>
    </row>
    <row r="33" spans="1:17" s="97" customFormat="1" ht="15" customHeight="1" x14ac:dyDescent="0.2">
      <c r="A33" s="199" t="s">
        <v>121</v>
      </c>
      <c r="B33" s="199"/>
      <c r="C33" s="199"/>
      <c r="D33" s="199"/>
      <c r="E33" s="199"/>
      <c r="F33" s="199"/>
      <c r="G33" s="199"/>
      <c r="H33" s="98">
        <f>G31+H32</f>
        <v>2449440</v>
      </c>
      <c r="K33" s="98"/>
      <c r="L33" s="98"/>
      <c r="M33" s="98"/>
      <c r="N33" s="98"/>
      <c r="O33" s="98"/>
      <c r="P33" s="98"/>
      <c r="Q33" s="98"/>
    </row>
    <row r="34" spans="1:17" ht="24.75" customHeight="1" x14ac:dyDescent="0.2">
      <c r="A34" s="99"/>
      <c r="B34" s="97"/>
      <c r="E34" s="96"/>
      <c r="F34" s="96"/>
      <c r="G34" s="96"/>
      <c r="H34" s="98"/>
      <c r="K34" s="98"/>
      <c r="L34" s="100"/>
      <c r="M34" s="100"/>
      <c r="N34" s="100"/>
      <c r="O34" s="100"/>
      <c r="P34" s="100"/>
      <c r="Q34" s="97"/>
    </row>
    <row r="35" spans="1:17" ht="15" customHeight="1" x14ac:dyDescent="0.2">
      <c r="A35" s="101"/>
      <c r="B35" s="97" t="s">
        <v>122</v>
      </c>
      <c r="C35" s="97"/>
      <c r="D35" s="65"/>
      <c r="E35" s="97"/>
      <c r="F35" s="98"/>
      <c r="G35" s="100"/>
      <c r="H35" s="94"/>
      <c r="K35" s="98"/>
      <c r="Q35" s="98"/>
    </row>
    <row r="36" spans="1:17" ht="97.5" customHeight="1" x14ac:dyDescent="0.2">
      <c r="A36" s="101"/>
      <c r="C36" s="97"/>
      <c r="E36" s="102"/>
      <c r="F36" s="100"/>
      <c r="G36" s="100"/>
      <c r="H36" s="94"/>
      <c r="K36" s="98"/>
      <c r="Q36" s="98"/>
    </row>
    <row r="37" spans="1:17" ht="15" customHeight="1" x14ac:dyDescent="0.2">
      <c r="A37" s="188" t="s">
        <v>123</v>
      </c>
      <c r="B37" s="188"/>
      <c r="C37" s="188"/>
      <c r="D37" s="188"/>
      <c r="E37" s="188"/>
      <c r="F37" s="188"/>
      <c r="G37" s="188"/>
      <c r="H37" s="188"/>
      <c r="K37" s="98"/>
      <c r="Q37" s="98"/>
    </row>
    <row r="38" spans="1:17" ht="45.75" customHeight="1" x14ac:dyDescent="0.2">
      <c r="A38" s="189" t="s">
        <v>124</v>
      </c>
      <c r="B38" s="189"/>
      <c r="C38" s="189"/>
      <c r="D38" s="189"/>
      <c r="E38" s="189"/>
      <c r="F38" s="189"/>
      <c r="G38" s="189"/>
      <c r="H38" s="189"/>
    </row>
    <row r="39" spans="1:17" ht="15" customHeight="1" x14ac:dyDescent="0.2">
      <c r="A39" s="101"/>
    </row>
    <row r="40" spans="1:17" ht="15" customHeight="1" x14ac:dyDescent="0.2">
      <c r="A40" s="101"/>
    </row>
    <row r="41" spans="1:17" ht="15" customHeight="1" x14ac:dyDescent="0.2">
      <c r="A41" s="101"/>
    </row>
    <row r="42" spans="1:17" ht="15" customHeight="1" x14ac:dyDescent="0.2">
      <c r="A42" s="101"/>
    </row>
    <row r="43" spans="1:17" ht="15" customHeight="1" x14ac:dyDescent="0.2">
      <c r="A43" s="101"/>
    </row>
    <row r="44" spans="1:17" ht="15" customHeight="1" x14ac:dyDescent="0.2">
      <c r="A44" s="101"/>
    </row>
    <row r="45" spans="1:17" ht="15" customHeight="1" x14ac:dyDescent="0.2">
      <c r="A45" s="101"/>
    </row>
    <row r="46" spans="1:17" ht="15" customHeight="1" x14ac:dyDescent="0.2">
      <c r="A46" s="101"/>
    </row>
    <row r="47" spans="1:17" ht="15" customHeight="1" x14ac:dyDescent="0.2">
      <c r="A47" s="101"/>
    </row>
    <row r="48" spans="1:17" ht="15" customHeight="1" x14ac:dyDescent="0.2">
      <c r="A48" s="101"/>
    </row>
    <row r="49" spans="1:1" ht="15" customHeight="1" x14ac:dyDescent="0.2">
      <c r="A49" s="101"/>
    </row>
    <row r="50" spans="1:1" ht="15" customHeight="1" x14ac:dyDescent="0.2">
      <c r="A50" s="101"/>
    </row>
    <row r="51" spans="1:1" ht="15" customHeight="1" x14ac:dyDescent="0.2">
      <c r="A51" s="101"/>
    </row>
    <row r="52" spans="1:1" ht="15" customHeight="1" x14ac:dyDescent="0.2">
      <c r="A52" s="101"/>
    </row>
    <row r="53" spans="1:1" ht="15" customHeight="1" x14ac:dyDescent="0.2">
      <c r="A53" s="101"/>
    </row>
    <row r="54" spans="1:1" ht="15" customHeight="1" x14ac:dyDescent="0.2">
      <c r="A54" s="101"/>
    </row>
    <row r="55" spans="1:1" ht="15" customHeight="1" x14ac:dyDescent="0.2">
      <c r="A55" s="101"/>
    </row>
    <row r="56" spans="1:1" ht="15" customHeight="1" x14ac:dyDescent="0.2">
      <c r="A56" s="101"/>
    </row>
    <row r="57" spans="1:1" ht="15" customHeight="1" x14ac:dyDescent="0.2">
      <c r="A57" s="101"/>
    </row>
    <row r="58" spans="1:1" ht="15" customHeight="1" x14ac:dyDescent="0.2">
      <c r="A58" s="101"/>
    </row>
    <row r="59" spans="1:1" ht="15" customHeight="1" x14ac:dyDescent="0.2">
      <c r="A59" s="101"/>
    </row>
    <row r="60" spans="1:1" ht="15" customHeight="1" x14ac:dyDescent="0.2">
      <c r="A60" s="101"/>
    </row>
    <row r="61" spans="1:1" ht="15" customHeight="1" x14ac:dyDescent="0.2">
      <c r="A61" s="101"/>
    </row>
    <row r="62" spans="1:1" ht="15" customHeight="1" x14ac:dyDescent="0.2">
      <c r="A62" s="101"/>
    </row>
    <row r="63" spans="1:1" ht="15" customHeight="1" x14ac:dyDescent="0.2">
      <c r="A63" s="101"/>
    </row>
    <row r="64" spans="1:1" ht="15" customHeight="1" x14ac:dyDescent="0.2">
      <c r="A64" s="101"/>
    </row>
    <row r="65" spans="1:1" ht="15" customHeight="1" x14ac:dyDescent="0.2">
      <c r="A65" s="101"/>
    </row>
    <row r="66" spans="1:1" ht="15" customHeight="1" x14ac:dyDescent="0.2">
      <c r="A66" s="101"/>
    </row>
    <row r="67" spans="1:1" ht="15" customHeight="1" x14ac:dyDescent="0.2">
      <c r="A67" s="101"/>
    </row>
    <row r="68" spans="1:1" ht="15" customHeight="1" x14ac:dyDescent="0.2">
      <c r="A68" s="101"/>
    </row>
    <row r="69" spans="1:1" ht="15" customHeight="1" x14ac:dyDescent="0.2">
      <c r="A69" s="101"/>
    </row>
    <row r="70" spans="1:1" ht="15" customHeight="1" x14ac:dyDescent="0.2">
      <c r="A70" s="101"/>
    </row>
    <row r="71" spans="1:1" ht="15" customHeight="1" x14ac:dyDescent="0.2">
      <c r="A71" s="101"/>
    </row>
    <row r="72" spans="1:1" ht="15" customHeight="1" x14ac:dyDescent="0.2">
      <c r="A72" s="101"/>
    </row>
    <row r="73" spans="1:1" ht="15" customHeight="1" x14ac:dyDescent="0.2">
      <c r="A73" s="101"/>
    </row>
    <row r="74" spans="1:1" ht="15" customHeight="1" x14ac:dyDescent="0.2">
      <c r="A74" s="101"/>
    </row>
    <row r="75" spans="1:1" ht="15" customHeight="1" x14ac:dyDescent="0.2">
      <c r="A75" s="101"/>
    </row>
    <row r="76" spans="1:1" ht="15" customHeight="1" x14ac:dyDescent="0.2">
      <c r="A76" s="101"/>
    </row>
    <row r="77" spans="1:1" ht="15" customHeight="1" x14ac:dyDescent="0.2">
      <c r="A77" s="101"/>
    </row>
    <row r="78" spans="1:1" ht="15" customHeight="1" x14ac:dyDescent="0.2">
      <c r="A78" s="101"/>
    </row>
    <row r="79" spans="1:1" ht="15" customHeight="1" x14ac:dyDescent="0.2">
      <c r="A79" s="101"/>
    </row>
    <row r="80" spans="1:1" ht="15" customHeight="1" x14ac:dyDescent="0.2">
      <c r="A80" s="101"/>
    </row>
    <row r="81" spans="1:1" ht="15" customHeight="1" x14ac:dyDescent="0.2">
      <c r="A81" s="101"/>
    </row>
    <row r="82" spans="1:1" ht="15" customHeight="1" x14ac:dyDescent="0.2">
      <c r="A82" s="101"/>
    </row>
    <row r="83" spans="1:1" ht="15" customHeight="1" x14ac:dyDescent="0.2">
      <c r="A83" s="101"/>
    </row>
    <row r="84" spans="1:1" ht="15" customHeight="1" x14ac:dyDescent="0.2">
      <c r="A84" s="101"/>
    </row>
    <row r="85" spans="1:1" ht="15" customHeight="1" x14ac:dyDescent="0.2">
      <c r="A85" s="101"/>
    </row>
    <row r="86" spans="1:1" ht="15" customHeight="1" x14ac:dyDescent="0.2">
      <c r="A86" s="101"/>
    </row>
    <row r="87" spans="1:1" ht="15" customHeight="1" x14ac:dyDescent="0.2">
      <c r="A87" s="101"/>
    </row>
    <row r="88" spans="1:1" ht="15" customHeight="1" x14ac:dyDescent="0.2">
      <c r="A88" s="101"/>
    </row>
    <row r="89" spans="1:1" ht="15" customHeight="1" x14ac:dyDescent="0.2">
      <c r="A89" s="101"/>
    </row>
    <row r="90" spans="1:1" ht="15" customHeight="1" x14ac:dyDescent="0.2">
      <c r="A90" s="101"/>
    </row>
    <row r="91" spans="1:1" ht="15" customHeight="1" x14ac:dyDescent="0.2">
      <c r="A91" s="101"/>
    </row>
    <row r="92" spans="1:1" ht="15" customHeight="1" x14ac:dyDescent="0.2">
      <c r="A92" s="101"/>
    </row>
    <row r="93" spans="1:1" ht="15" customHeight="1" x14ac:dyDescent="0.2">
      <c r="A93" s="101"/>
    </row>
    <row r="94" spans="1:1" ht="15" customHeight="1" x14ac:dyDescent="0.2">
      <c r="A94" s="101"/>
    </row>
    <row r="95" spans="1:1" ht="15" customHeight="1" x14ac:dyDescent="0.2">
      <c r="A95" s="101"/>
    </row>
    <row r="96" spans="1:1" ht="15" customHeight="1" x14ac:dyDescent="0.2">
      <c r="A96" s="101"/>
    </row>
    <row r="97" spans="1:1" ht="15" customHeight="1" x14ac:dyDescent="0.2">
      <c r="A97" s="101"/>
    </row>
    <row r="98" spans="1:1" ht="15" customHeight="1" x14ac:dyDescent="0.2">
      <c r="A98" s="101"/>
    </row>
    <row r="99" spans="1:1" ht="15" customHeight="1" x14ac:dyDescent="0.2">
      <c r="A99" s="101"/>
    </row>
    <row r="100" spans="1:1" ht="15" customHeight="1" x14ac:dyDescent="0.2">
      <c r="A100" s="101"/>
    </row>
    <row r="101" spans="1:1" ht="15" customHeight="1" x14ac:dyDescent="0.2">
      <c r="A101" s="101"/>
    </row>
    <row r="102" spans="1:1" ht="15" customHeight="1" x14ac:dyDescent="0.2">
      <c r="A102" s="101"/>
    </row>
    <row r="103" spans="1:1" ht="15" customHeight="1" x14ac:dyDescent="0.2">
      <c r="A103" s="101"/>
    </row>
    <row r="104" spans="1:1" ht="15" customHeight="1" x14ac:dyDescent="0.2">
      <c r="A104" s="101"/>
    </row>
    <row r="105" spans="1:1" ht="15" customHeight="1" x14ac:dyDescent="0.2">
      <c r="A105" s="101"/>
    </row>
    <row r="106" spans="1:1" ht="15" customHeight="1" x14ac:dyDescent="0.2">
      <c r="A106" s="101"/>
    </row>
    <row r="107" spans="1:1" ht="15" customHeight="1" x14ac:dyDescent="0.2">
      <c r="A107" s="101"/>
    </row>
    <row r="108" spans="1:1" ht="15" customHeight="1" x14ac:dyDescent="0.2">
      <c r="A108" s="101"/>
    </row>
    <row r="109" spans="1:1" ht="15" customHeight="1" x14ac:dyDescent="0.2">
      <c r="A109" s="101"/>
    </row>
    <row r="110" spans="1:1" ht="15" customHeight="1" x14ac:dyDescent="0.2">
      <c r="A110" s="101"/>
    </row>
    <row r="111" spans="1:1" ht="15" customHeight="1" x14ac:dyDescent="0.2">
      <c r="A111" s="101"/>
    </row>
    <row r="112" spans="1:1" ht="15" customHeight="1" x14ac:dyDescent="0.2">
      <c r="A112" s="101"/>
    </row>
    <row r="113" spans="1:1" ht="15" customHeight="1" x14ac:dyDescent="0.2">
      <c r="A113" s="101"/>
    </row>
    <row r="114" spans="1:1" ht="15" customHeight="1" x14ac:dyDescent="0.2">
      <c r="A114" s="101"/>
    </row>
    <row r="115" spans="1:1" ht="15" customHeight="1" x14ac:dyDescent="0.2">
      <c r="A115" s="101"/>
    </row>
    <row r="116" spans="1:1" ht="15" customHeight="1" x14ac:dyDescent="0.2">
      <c r="A116" s="101"/>
    </row>
    <row r="117" spans="1:1" ht="15" customHeight="1" x14ac:dyDescent="0.2">
      <c r="A117" s="101"/>
    </row>
    <row r="118" spans="1:1" ht="15" customHeight="1" x14ac:dyDescent="0.2">
      <c r="A118" s="101"/>
    </row>
    <row r="119" spans="1:1" ht="15" customHeight="1" x14ac:dyDescent="0.2">
      <c r="A119" s="101"/>
    </row>
    <row r="120" spans="1:1" ht="15" customHeight="1" x14ac:dyDescent="0.2">
      <c r="A120" s="101"/>
    </row>
    <row r="121" spans="1:1" ht="15" customHeight="1" x14ac:dyDescent="0.2">
      <c r="A121" s="101"/>
    </row>
    <row r="122" spans="1:1" ht="15" customHeight="1" x14ac:dyDescent="0.2">
      <c r="A122" s="101"/>
    </row>
    <row r="123" spans="1:1" ht="15" customHeight="1" x14ac:dyDescent="0.2">
      <c r="A123" s="101"/>
    </row>
    <row r="124" spans="1:1" ht="15" customHeight="1" x14ac:dyDescent="0.2">
      <c r="A124" s="101"/>
    </row>
    <row r="125" spans="1:1" ht="15" customHeight="1" x14ac:dyDescent="0.2">
      <c r="A125" s="101"/>
    </row>
    <row r="126" spans="1:1" ht="15" customHeight="1" x14ac:dyDescent="0.2">
      <c r="A126" s="101"/>
    </row>
    <row r="127" spans="1:1" ht="15" customHeight="1" x14ac:dyDescent="0.2">
      <c r="A127" s="101"/>
    </row>
    <row r="128" spans="1:1" ht="15" customHeight="1" x14ac:dyDescent="0.2">
      <c r="A128" s="101"/>
    </row>
    <row r="129" spans="1:1" ht="15" customHeight="1" x14ac:dyDescent="0.2">
      <c r="A129" s="101"/>
    </row>
    <row r="130" spans="1:1" ht="15" customHeight="1" x14ac:dyDescent="0.2">
      <c r="A130" s="101"/>
    </row>
    <row r="131" spans="1:1" ht="15" customHeight="1" x14ac:dyDescent="0.2">
      <c r="A131" s="101"/>
    </row>
  </sheetData>
  <mergeCells count="36">
    <mergeCell ref="A1:H1"/>
    <mergeCell ref="A2:H2"/>
    <mergeCell ref="E3:H5"/>
    <mergeCell ref="E7:H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A15:A24"/>
    <mergeCell ref="B15:B24"/>
    <mergeCell ref="F16:G18"/>
    <mergeCell ref="C17:E17"/>
    <mergeCell ref="F22:G23"/>
    <mergeCell ref="A37:H37"/>
    <mergeCell ref="A38:H38"/>
    <mergeCell ref="C28:E28"/>
    <mergeCell ref="C29:E29"/>
    <mergeCell ref="A31:F31"/>
    <mergeCell ref="G31:H31"/>
    <mergeCell ref="A32:G32"/>
    <mergeCell ref="A33:G33"/>
    <mergeCell ref="A25:A30"/>
    <mergeCell ref="B25:B30"/>
    <mergeCell ref="C26:E26"/>
    <mergeCell ref="C27:E27"/>
    <mergeCell ref="F27:G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F31" sqref="F31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166"/>
      <c r="B1" s="166"/>
      <c r="C1" s="166"/>
      <c r="D1" s="166"/>
      <c r="E1" s="166"/>
      <c r="F1" s="166"/>
      <c r="G1" s="166"/>
      <c r="H1" s="166"/>
    </row>
    <row r="2" spans="1:8" ht="15" customHeight="1" x14ac:dyDescent="0.2">
      <c r="A2" s="32"/>
      <c r="B2" s="167"/>
      <c r="C2" s="168"/>
      <c r="D2" s="167" t="s">
        <v>0</v>
      </c>
      <c r="E2" s="167"/>
      <c r="F2" s="167"/>
      <c r="G2" s="167"/>
      <c r="H2" s="167"/>
    </row>
    <row r="3" spans="1:8" ht="15" customHeight="1" x14ac:dyDescent="0.2">
      <c r="A3" s="32"/>
      <c r="B3" s="169"/>
      <c r="C3" s="170"/>
      <c r="D3" s="171" t="s">
        <v>37</v>
      </c>
      <c r="E3" s="171"/>
      <c r="F3" s="171"/>
      <c r="G3" s="171"/>
      <c r="H3" s="171"/>
    </row>
    <row r="4" spans="1:8" ht="15" customHeight="1" x14ac:dyDescent="0.2">
      <c r="A4" s="32"/>
      <c r="B4" s="169"/>
      <c r="C4" s="170"/>
      <c r="D4" s="172" t="s">
        <v>38</v>
      </c>
      <c r="E4" s="172"/>
      <c r="F4" s="172"/>
      <c r="G4" s="172"/>
      <c r="H4" s="172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176"/>
      <c r="B6" s="176"/>
      <c r="C6" s="177" t="s">
        <v>1</v>
      </c>
      <c r="D6" s="177"/>
      <c r="E6" s="177"/>
      <c r="F6" s="177"/>
      <c r="G6" s="177"/>
      <c r="H6" s="5"/>
    </row>
    <row r="7" spans="1:8" ht="18" customHeight="1" x14ac:dyDescent="0.2">
      <c r="B7" s="178" t="s">
        <v>44</v>
      </c>
      <c r="C7" s="178"/>
      <c r="D7" s="178"/>
      <c r="E7" s="178"/>
      <c r="F7" s="178"/>
      <c r="G7" s="178"/>
      <c r="H7" s="178"/>
    </row>
    <row r="8" spans="1:8" x14ac:dyDescent="0.2">
      <c r="B8" s="28"/>
      <c r="C8" s="179" t="s">
        <v>2</v>
      </c>
      <c r="D8" s="179"/>
      <c r="E8" s="179"/>
      <c r="F8" s="179"/>
      <c r="G8" s="179"/>
      <c r="H8" s="5"/>
    </row>
    <row r="9" spans="1:8" ht="12.75" customHeight="1" x14ac:dyDescent="0.2">
      <c r="A9" s="180" t="s">
        <v>41</v>
      </c>
      <c r="B9" s="180"/>
      <c r="C9" s="180"/>
      <c r="D9" s="180"/>
      <c r="E9" s="180"/>
      <c r="F9" s="180"/>
      <c r="G9" s="180"/>
      <c r="H9" s="180"/>
    </row>
    <row r="10" spans="1:8" ht="15" customHeight="1" x14ac:dyDescent="0.2">
      <c r="A10" s="173" t="s">
        <v>3</v>
      </c>
      <c r="B10" s="174" t="s">
        <v>4</v>
      </c>
      <c r="C10" s="173" t="s">
        <v>5</v>
      </c>
      <c r="D10" s="175" t="s">
        <v>39</v>
      </c>
      <c r="E10" s="175"/>
      <c r="F10" s="175"/>
      <c r="G10" s="175"/>
      <c r="H10" s="173" t="s">
        <v>40</v>
      </c>
    </row>
    <row r="11" spans="1:8" x14ac:dyDescent="0.2">
      <c r="A11" s="173"/>
      <c r="B11" s="174"/>
      <c r="C11" s="173"/>
      <c r="D11" s="173" t="s">
        <v>6</v>
      </c>
      <c r="E11" s="173" t="s">
        <v>7</v>
      </c>
      <c r="F11" s="173" t="s">
        <v>8</v>
      </c>
      <c r="G11" s="173" t="s">
        <v>9</v>
      </c>
      <c r="H11" s="173"/>
    </row>
    <row r="12" spans="1:8" ht="12" customHeight="1" x14ac:dyDescent="0.2">
      <c r="A12" s="173"/>
      <c r="B12" s="174"/>
      <c r="C12" s="173"/>
      <c r="D12" s="173"/>
      <c r="E12" s="173"/>
      <c r="F12" s="173"/>
      <c r="G12" s="173"/>
      <c r="H12" s="173"/>
    </row>
    <row r="13" spans="1:8" ht="4.5" customHeight="1" x14ac:dyDescent="0.2">
      <c r="A13" s="173"/>
      <c r="B13" s="174"/>
      <c r="C13" s="173"/>
      <c r="D13" s="173"/>
      <c r="E13" s="173"/>
      <c r="F13" s="173"/>
      <c r="G13" s="173"/>
      <c r="H13" s="173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186" t="s">
        <v>45</v>
      </c>
      <c r="C15" s="187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0</v>
      </c>
      <c r="E16" s="39">
        <v>80.715029999999999</v>
      </c>
      <c r="F16" s="39">
        <v>2147.4327600000001</v>
      </c>
      <c r="G16" s="39">
        <v>0</v>
      </c>
      <c r="H16" s="40">
        <f>SUM(D16:G16)</f>
        <v>2228.14779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0</v>
      </c>
      <c r="E17" s="41">
        <f>SUM(E16:E16)</f>
        <v>80.715029999999999</v>
      </c>
      <c r="F17" s="41">
        <f>SUM(F16:F16)</f>
        <v>2147.4327600000001</v>
      </c>
      <c r="G17" s="42">
        <f>SUM(G16:G16)</f>
        <v>0</v>
      </c>
      <c r="H17" s="40">
        <f>SUM(H16:H16)</f>
        <v>2228.14779</v>
      </c>
    </row>
    <row r="18" spans="1:8" ht="16.5" customHeight="1" x14ac:dyDescent="0.2">
      <c r="A18" s="26"/>
      <c r="B18" s="18"/>
      <c r="C18" s="27" t="s">
        <v>10</v>
      </c>
      <c r="D18" s="40">
        <f>D17</f>
        <v>0</v>
      </c>
      <c r="E18" s="40">
        <f>E17</f>
        <v>80.715029999999999</v>
      </c>
      <c r="F18" s="40">
        <f>F17</f>
        <v>2147.4327600000001</v>
      </c>
      <c r="G18" s="40">
        <f>G17</f>
        <v>0</v>
      </c>
      <c r="H18" s="40">
        <f>H17</f>
        <v>2228.14779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0</v>
      </c>
      <c r="E20" s="43">
        <f>E18*0.025</f>
        <v>2.01787575</v>
      </c>
      <c r="F20" s="43">
        <v>0</v>
      </c>
      <c r="G20" s="43">
        <f>G18*0.025</f>
        <v>0</v>
      </c>
      <c r="H20" s="43">
        <f>SUM(D20:G20)</f>
        <v>2.01787575</v>
      </c>
    </row>
    <row r="21" spans="1:8" ht="15.75" customHeight="1" x14ac:dyDescent="0.2">
      <c r="A21" s="24"/>
      <c r="B21" s="8"/>
      <c r="C21" s="15" t="s">
        <v>12</v>
      </c>
      <c r="D21" s="7">
        <f>D20</f>
        <v>0</v>
      </c>
      <c r="E21" s="7">
        <f>E20</f>
        <v>2.01787575</v>
      </c>
      <c r="F21" s="7">
        <f>F20</f>
        <v>0</v>
      </c>
      <c r="G21" s="7">
        <f>G20</f>
        <v>0</v>
      </c>
      <c r="H21" s="7">
        <f>H20</f>
        <v>2.01787575</v>
      </c>
    </row>
    <row r="22" spans="1:8" ht="15.75" customHeight="1" x14ac:dyDescent="0.2">
      <c r="A22" s="24"/>
      <c r="B22" s="8"/>
      <c r="C22" s="15" t="s">
        <v>13</v>
      </c>
      <c r="D22" s="7">
        <f>D18+D21</f>
        <v>0</v>
      </c>
      <c r="E22" s="7">
        <f>E18+E21</f>
        <v>82.73290575</v>
      </c>
      <c r="F22" s="7">
        <f>F18+F21</f>
        <v>2147.4327600000001</v>
      </c>
      <c r="G22" s="7">
        <f>G18+G21</f>
        <v>0</v>
      </c>
      <c r="H22" s="7">
        <f>H18+H21</f>
        <v>2230.1656657499998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96.84545</v>
      </c>
      <c r="H24" s="43">
        <f>SUM(D24:G24)</f>
        <v>96.84545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</v>
      </c>
      <c r="E25" s="43">
        <f>E22*0.00756</f>
        <v>0.62546076747000001</v>
      </c>
      <c r="F25" s="43">
        <v>0</v>
      </c>
      <c r="G25" s="43">
        <v>0</v>
      </c>
      <c r="H25" s="7">
        <f>D25+E25</f>
        <v>0.62546076747000001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</v>
      </c>
      <c r="E26" s="7">
        <f>SUM(E24:E25)</f>
        <v>0.62546076747000001</v>
      </c>
      <c r="F26" s="7">
        <f>SUM(F24:F25)</f>
        <v>0</v>
      </c>
      <c r="G26" s="7">
        <f>SUM(G24:G25)</f>
        <v>96.84545</v>
      </c>
      <c r="H26" s="7">
        <f>SUM(H24:H25)</f>
        <v>97.470910767470002</v>
      </c>
    </row>
    <row r="27" spans="1:8" ht="16.5" customHeight="1" x14ac:dyDescent="0.2">
      <c r="A27" s="24"/>
      <c r="B27" s="20"/>
      <c r="C27" s="15" t="s">
        <v>17</v>
      </c>
      <c r="D27" s="7">
        <f>D22+D26</f>
        <v>0</v>
      </c>
      <c r="E27" s="7">
        <f>E22+E26</f>
        <v>83.358366517470003</v>
      </c>
      <c r="F27" s="7">
        <f>F22+F26</f>
        <v>2147.4327600000001</v>
      </c>
      <c r="G27" s="7">
        <f>G22+G26</f>
        <v>96.84545</v>
      </c>
      <c r="H27" s="7">
        <f>H22+H26</f>
        <v>2327.6365765174696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f>151.2605*2</f>
        <v>302.52100000000002</v>
      </c>
      <c r="H29" s="43">
        <f>SUM(D29:G29)</f>
        <v>302.52100000000002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302.52100000000002</v>
      </c>
      <c r="H30" s="7">
        <f>SUM(D30:G30)</f>
        <v>302.52100000000002</v>
      </c>
    </row>
    <row r="31" spans="1:8" ht="17.25" customHeight="1" x14ac:dyDescent="0.2">
      <c r="A31" s="10"/>
      <c r="B31" s="31"/>
      <c r="C31" s="12" t="s">
        <v>28</v>
      </c>
      <c r="D31" s="44">
        <f>D27+D30</f>
        <v>0</v>
      </c>
      <c r="E31" s="44">
        <f>E27+E30</f>
        <v>83.358366517470003</v>
      </c>
      <c r="F31" s="44">
        <f>F27+F30</f>
        <v>2147.4327600000001</v>
      </c>
      <c r="G31" s="44">
        <f>G27+G30</f>
        <v>399.36644999999999</v>
      </c>
      <c r="H31" s="44">
        <f>H27+H30</f>
        <v>2630.1575765174698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181"/>
      <c r="C34" s="182"/>
      <c r="D34" s="183" t="s">
        <v>22</v>
      </c>
      <c r="E34" s="184"/>
      <c r="F34" s="184"/>
      <c r="G34" s="184"/>
      <c r="H34" s="184"/>
    </row>
    <row r="35" spans="2:8" ht="9" customHeight="1" x14ac:dyDescent="0.2">
      <c r="B35" s="182"/>
      <c r="C35" s="182"/>
      <c r="D35" s="184"/>
      <c r="E35" s="184"/>
      <c r="F35" s="184"/>
      <c r="G35" s="184"/>
      <c r="H35" s="184"/>
    </row>
    <row r="36" spans="2:8" ht="18" customHeight="1" x14ac:dyDescent="0.2">
      <c r="B36" s="181" t="s">
        <v>23</v>
      </c>
      <c r="C36" s="181"/>
      <c r="D36" s="185" t="s">
        <v>24</v>
      </c>
      <c r="E36" s="185"/>
      <c r="F36" s="185"/>
      <c r="G36" s="185"/>
      <c r="H36" s="185"/>
    </row>
  </sheetData>
  <mergeCells count="26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05DC-66FB-45B5-9244-FCEB5DC5359E}">
  <dimension ref="A1:D39"/>
  <sheetViews>
    <sheetView workbookViewId="0">
      <selection sqref="A1:D12"/>
    </sheetView>
  </sheetViews>
  <sheetFormatPr defaultRowHeight="15" x14ac:dyDescent="0.25"/>
  <cols>
    <col min="1" max="1" width="9.140625" style="109"/>
    <col min="2" max="2" width="61.140625" customWidth="1"/>
    <col min="3" max="3" width="9.140625" style="109"/>
    <col min="4" max="4" width="11.42578125" style="109" customWidth="1"/>
  </cols>
  <sheetData>
    <row r="1" spans="1:4" ht="41.25" customHeight="1" x14ac:dyDescent="0.25">
      <c r="A1" s="116" t="s">
        <v>147</v>
      </c>
      <c r="B1" s="116" t="s">
        <v>185</v>
      </c>
      <c r="C1" s="116" t="s">
        <v>148</v>
      </c>
      <c r="D1" s="116" t="s">
        <v>149</v>
      </c>
    </row>
    <row r="2" spans="1:4" ht="44.25" customHeight="1" x14ac:dyDescent="0.25">
      <c r="A2" s="133">
        <v>1</v>
      </c>
      <c r="B2" s="132" t="s">
        <v>163</v>
      </c>
      <c r="C2" s="133" t="s">
        <v>150</v>
      </c>
      <c r="D2" s="133">
        <v>2</v>
      </c>
    </row>
    <row r="3" spans="1:4" ht="42" customHeight="1" x14ac:dyDescent="0.25">
      <c r="A3" s="133">
        <v>2</v>
      </c>
      <c r="B3" s="132" t="s">
        <v>186</v>
      </c>
      <c r="C3" s="133" t="s">
        <v>150</v>
      </c>
      <c r="D3" s="133">
        <v>2</v>
      </c>
    </row>
    <row r="4" spans="1:4" ht="54.75" customHeight="1" x14ac:dyDescent="0.25">
      <c r="A4" s="133">
        <v>3</v>
      </c>
      <c r="B4" s="132" t="s">
        <v>187</v>
      </c>
      <c r="C4" s="133" t="s">
        <v>150</v>
      </c>
      <c r="D4" s="133">
        <v>1</v>
      </c>
    </row>
    <row r="5" spans="1:4" ht="34.5" customHeight="1" x14ac:dyDescent="0.25">
      <c r="A5" s="133">
        <v>4</v>
      </c>
      <c r="B5" s="132" t="s">
        <v>152</v>
      </c>
      <c r="C5" s="133" t="s">
        <v>150</v>
      </c>
      <c r="D5" s="133">
        <v>1</v>
      </c>
    </row>
    <row r="6" spans="1:4" ht="23.25" customHeight="1" x14ac:dyDescent="0.25">
      <c r="A6" s="133">
        <v>5</v>
      </c>
      <c r="B6" s="132" t="s">
        <v>165</v>
      </c>
      <c r="C6" s="133" t="s">
        <v>150</v>
      </c>
      <c r="D6" s="133">
        <v>1</v>
      </c>
    </row>
    <row r="7" spans="1:4" ht="42.75" customHeight="1" x14ac:dyDescent="0.25">
      <c r="A7" s="133">
        <v>6</v>
      </c>
      <c r="B7" s="132" t="s">
        <v>174</v>
      </c>
      <c r="C7" s="133" t="s">
        <v>150</v>
      </c>
      <c r="D7" s="133">
        <v>1</v>
      </c>
    </row>
    <row r="8" spans="1:4" ht="25.5" customHeight="1" x14ac:dyDescent="0.25">
      <c r="A8" s="133">
        <v>7</v>
      </c>
      <c r="B8" s="132" t="s">
        <v>166</v>
      </c>
      <c r="C8" s="133" t="s">
        <v>150</v>
      </c>
      <c r="D8" s="133">
        <v>2</v>
      </c>
    </row>
    <row r="9" spans="1:4" ht="45" customHeight="1" x14ac:dyDescent="0.25">
      <c r="A9" s="133">
        <v>8</v>
      </c>
      <c r="B9" s="132" t="s">
        <v>188</v>
      </c>
      <c r="C9" s="133" t="s">
        <v>150</v>
      </c>
      <c r="D9" s="133">
        <v>1</v>
      </c>
    </row>
    <row r="10" spans="1:4" ht="29.25" customHeight="1" x14ac:dyDescent="0.25">
      <c r="A10" s="133">
        <v>9</v>
      </c>
      <c r="B10" s="132" t="s">
        <v>173</v>
      </c>
      <c r="C10" s="133" t="s">
        <v>150</v>
      </c>
      <c r="D10" s="133">
        <v>18</v>
      </c>
    </row>
    <row r="11" spans="1:4" ht="39" customHeight="1" x14ac:dyDescent="0.25">
      <c r="A11" s="133">
        <v>10</v>
      </c>
      <c r="B11" s="132" t="s">
        <v>171</v>
      </c>
      <c r="C11" s="133" t="s">
        <v>150</v>
      </c>
      <c r="D11" s="133">
        <v>2</v>
      </c>
    </row>
    <row r="12" spans="1:4" ht="37.5" customHeight="1" x14ac:dyDescent="0.25">
      <c r="A12" s="133">
        <v>11</v>
      </c>
      <c r="B12" s="132" t="s">
        <v>172</v>
      </c>
      <c r="C12" s="133" t="s">
        <v>150</v>
      </c>
      <c r="D12" s="133">
        <v>1</v>
      </c>
    </row>
    <row r="23" spans="2:2" x14ac:dyDescent="0.25">
      <c r="B23" s="150"/>
    </row>
    <row r="39" spans="2:3" x14ac:dyDescent="0.25">
      <c r="B39" s="150"/>
      <c r="C39" s="109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в прогнозных ценах</vt:lpstr>
      <vt:lpstr>источники ЦИ</vt:lpstr>
      <vt:lpstr>Коньюктурный анализ</vt:lpstr>
      <vt:lpstr>Цена оборудования по ТКП</vt:lpstr>
      <vt:lpstr>Сводка Пионерская_4 кв 2023</vt:lpstr>
      <vt:lpstr>смета ПИР</vt:lpstr>
      <vt:lpstr>Сводка Пионерская_базовые цены</vt:lpstr>
      <vt:lpstr>перечень оборудования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2025-03-09T13:26:59Z</dcterms:modified>
</cp:coreProperties>
</file>